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alphaadviesbureau-my.sharepoint.com/personal/bgrave_alpha-adviesbureau_nl/Documents/Bureaublad/"/>
    </mc:Choice>
  </mc:AlternateContent>
  <xr:revisionPtr revIDLastSave="0" documentId="8_{28DEDE12-3E59-4768-97DF-F2FF0BC9EF1E}" xr6:coauthVersionLast="47" xr6:coauthVersionMax="47" xr10:uidLastSave="{00000000-0000-0000-0000-000000000000}"/>
  <bookViews>
    <workbookView minimized="1" xWindow="-10710" yWindow="-13230" windowWidth="17280" windowHeight="8880" tabRatio="990" xr2:uid="{00000000-000D-0000-FFFF-FFFF00000000}"/>
  </bookViews>
  <sheets>
    <sheet name="Basisgegevens" sheetId="5" r:id="rId1"/>
    <sheet name="Totaalblad" sheetId="2" r:id="rId2"/>
    <sheet name="1. Windows" sheetId="6" r:id="rId3"/>
    <sheet name="2. Apple" sheetId="8" r:id="rId4"/>
    <sheet name="3. Accessoires" sheetId="9" r:id="rId5"/>
    <sheet name="4. Reparatietarieven" sheetId="11" r:id="rId6"/>
    <sheet name="5. Overige diensten" sheetId="12" r:id="rId7"/>
  </sheets>
  <definedNames>
    <definedName name="Print_Area" localSheetId="1">Totaalblad!#REF!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" i="2" l="1"/>
  <c r="E8" i="2" s="1"/>
  <c r="F8" i="2" s="1"/>
  <c r="D14" i="2"/>
  <c r="E14" i="2" s="1"/>
  <c r="F14" i="2" s="1"/>
  <c r="B17" i="2"/>
  <c r="E6" i="12"/>
  <c r="E7" i="12"/>
  <c r="E7" i="11"/>
  <c r="D13" i="2"/>
  <c r="E13" i="2" s="1"/>
  <c r="F13" i="2" s="1"/>
  <c r="D12" i="2"/>
  <c r="E12" i="2" s="1"/>
  <c r="D10" i="2"/>
  <c r="E10" i="2" s="1"/>
  <c r="F10" i="2" s="1"/>
  <c r="D9" i="2"/>
  <c r="E9" i="2" s="1"/>
  <c r="F9" i="2" s="1"/>
  <c r="B12" i="2"/>
  <c r="B10" i="2"/>
  <c r="B9" i="2"/>
  <c r="B11" i="2"/>
  <c r="D11" i="2"/>
  <c r="E11" i="2" s="1"/>
  <c r="D7" i="2"/>
  <c r="E7" i="2" s="1"/>
  <c r="F7" i="2" s="1"/>
  <c r="B16" i="2"/>
  <c r="B13" i="2"/>
  <c r="B7" i="2"/>
  <c r="F12" i="2" l="1"/>
  <c r="F11" i="2"/>
  <c r="E5" i="12"/>
  <c r="E4" i="12"/>
  <c r="E5" i="11"/>
  <c r="E4" i="11"/>
  <c r="E8" i="11" l="1"/>
  <c r="F16" i="2" s="1"/>
  <c r="E8" i="12"/>
  <c r="F17" i="2" s="1"/>
  <c r="F19" i="2" l="1" a="1"/>
  <c r="F19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<sst xmlns="http://schemas.openxmlformats.org/spreadsheetml/2006/main" count="186" uniqueCount="124">
  <si>
    <t>Opslagpercentage</t>
  </si>
  <si>
    <t>Technische Specificatie</t>
  </si>
  <si>
    <t xml:space="preserve">Omschrijving </t>
  </si>
  <si>
    <t>Licentie</t>
  </si>
  <si>
    <t>Scherm</t>
  </si>
  <si>
    <t>Omvang/grote</t>
  </si>
  <si>
    <t>Afsluitbaar</t>
  </si>
  <si>
    <t xml:space="preserve">Stroom </t>
  </si>
  <si>
    <t>Aansluitingen</t>
  </si>
  <si>
    <t>Kabels</t>
  </si>
  <si>
    <t>Prijzen Oplaadkast</t>
  </si>
  <si>
    <t xml:space="preserve">Totaal </t>
  </si>
  <si>
    <t>Basisgegevens Contract</t>
  </si>
  <si>
    <t>Naam Opdrachtgever</t>
  </si>
  <si>
    <t>Vestigingsplaats Opdrachtgever</t>
  </si>
  <si>
    <t>Kvk-nummer</t>
  </si>
  <si>
    <t>Naam tekenbevoegde opdrachtgever voor contract</t>
  </si>
  <si>
    <t>Functie:</t>
  </si>
  <si>
    <t>Volledige naam Inschrijver (Handelsnaam KvK)</t>
  </si>
  <si>
    <t>Vestigingsplaats Inschrijver (KvK)</t>
  </si>
  <si>
    <t>KvK-nummer</t>
  </si>
  <si>
    <t>Tekenbevoegde voor overeenkomt</t>
  </si>
  <si>
    <t>Functie</t>
  </si>
  <si>
    <t>Contactpersoon offerte</t>
  </si>
  <si>
    <t>Telefoonnummer Kantoor</t>
  </si>
  <si>
    <t>Postadres Kantoor</t>
  </si>
  <si>
    <t>PC + Woonplaats Kantoor</t>
  </si>
  <si>
    <t>Mobielnummer contactpersoon offerte</t>
  </si>
  <si>
    <t>E-mail adres contactpersoon offerte</t>
  </si>
  <si>
    <t>Prijzenblad t.b.v. de gunning</t>
  </si>
  <si>
    <t>Model</t>
  </si>
  <si>
    <t>Materiaal</t>
  </si>
  <si>
    <t>Metaal of soortgelijk</t>
  </si>
  <si>
    <t>Kabel voor stroomvoorziening is mee geleverd</t>
  </si>
  <si>
    <t>Prijzen Laptop</t>
  </si>
  <si>
    <t>Formaat</t>
  </si>
  <si>
    <t>Full HD en Anti reflectielaag</t>
  </si>
  <si>
    <t>Kijkhoek</t>
  </si>
  <si>
    <t>Verstelbaarheid</t>
  </si>
  <si>
    <t>Prijzen Monitor</t>
  </si>
  <si>
    <t>Instructie</t>
  </si>
  <si>
    <t>Merk</t>
  </si>
  <si>
    <t>Prijzen Desktop</t>
  </si>
  <si>
    <t>Klein model (mogelijkheid om aan de wand/scherm te bevestigen)</t>
  </si>
  <si>
    <t>iPads</t>
  </si>
  <si>
    <t xml:space="preserve">Model </t>
  </si>
  <si>
    <t xml:space="preserve">Opslag </t>
  </si>
  <si>
    <t>Kleuren</t>
  </si>
  <si>
    <t>Alle beschikbare kleuren</t>
  </si>
  <si>
    <t xml:space="preserve">Prijzen iPads </t>
  </si>
  <si>
    <t>De oplaadkast is afsluitbaar met een slot.</t>
  </si>
  <si>
    <t>Inclusief hoes</t>
  </si>
  <si>
    <t>Oplaadkast is voorzien van een 220V stopcontact (geaard en gezekerd).</t>
  </si>
  <si>
    <t>Lightning aansluiting. Er dient een mogelijkheid te zijn om een verwisselbare aansluitkoppelstuk op de aansluiting te plaatsen, minimaal USB C.</t>
  </si>
  <si>
    <t xml:space="preserve">Opslagpercentage </t>
  </si>
  <si>
    <t xml:space="preserve">   </t>
  </si>
  <si>
    <t>1.1</t>
  </si>
  <si>
    <t>2.1</t>
  </si>
  <si>
    <t>1.2</t>
  </si>
  <si>
    <t>3.1</t>
  </si>
  <si>
    <t>4.1</t>
  </si>
  <si>
    <t>5.1</t>
  </si>
  <si>
    <t>Accessoires</t>
  </si>
  <si>
    <t xml:space="preserve"> </t>
  </si>
  <si>
    <t>Desktops</t>
  </si>
  <si>
    <t>Keuze uit 22, 23 of 24'' inch</t>
  </si>
  <si>
    <t>Opslagpercentage accessoires</t>
  </si>
  <si>
    <t>178 graden</t>
  </si>
  <si>
    <t>Aanbestedende Dienst</t>
  </si>
  <si>
    <t>Inschrijver</t>
  </si>
  <si>
    <t>A merk (zie het Programma van Eisen)</t>
  </si>
  <si>
    <t>Reparatietarieven</t>
  </si>
  <si>
    <t>Fictieve aantallen / eenheden</t>
  </si>
  <si>
    <t>Uurtarief</t>
  </si>
  <si>
    <t>Totaal</t>
  </si>
  <si>
    <t>Uurtarief reparatiewerkzaamheden</t>
  </si>
  <si>
    <t xml:space="preserve">Onderzoekskosten </t>
  </si>
  <si>
    <t>Fictieve inkoopwaarde</t>
  </si>
  <si>
    <t xml:space="preserve">Opslagpercentage onderdelen </t>
  </si>
  <si>
    <t>Overige diensten</t>
  </si>
  <si>
    <t>Fictief aantal</t>
  </si>
  <si>
    <t>Prijs per stuk</t>
  </si>
  <si>
    <t>Minimaal 128 Gb</t>
  </si>
  <si>
    <t>Onderdeel ICT Hardware</t>
  </si>
  <si>
    <t>Onderdeel overige leveringen/diensten</t>
  </si>
  <si>
    <t>Fictieve uitgave</t>
  </si>
  <si>
    <t>Uitpakken en afvoeren verpakkingsmateriaal</t>
  </si>
  <si>
    <t>Afvoeren oude hardware inclusief het aanleveren van certificaten van vernietiging</t>
  </si>
  <si>
    <t xml:space="preserve">Korting- en/of Opslagpercentage </t>
  </si>
  <si>
    <t>Let op: kortingspercentage</t>
  </si>
  <si>
    <t>Macbooks</t>
  </si>
  <si>
    <t>Apple</t>
  </si>
  <si>
    <t>Windows</t>
  </si>
  <si>
    <t>2.2</t>
  </si>
  <si>
    <t>Totaal vergelijkingsprijs</t>
  </si>
  <si>
    <t>Korting- en of Opslag bedrag</t>
  </si>
  <si>
    <t>Vergelijkingsprijs</t>
  </si>
  <si>
    <t xml:space="preserve">Volledig werkend opleveren </t>
  </si>
  <si>
    <t xml:space="preserve">Leverancier kan de meest actuele Macbooks leveren. De opdrachtgever maakt bij de aanschaf een keuze voor het model binnen deze overeenkomst. </t>
  </si>
  <si>
    <t xml:space="preserve">Leverancier kan de meest actuele iPad leveren. De opdrachtgever maakt bij de aanschaf een keuze voor het model binnen deze overeenkomst. </t>
  </si>
  <si>
    <t>Labelen / bestikkeren gekoppeld aan CMDB;</t>
  </si>
  <si>
    <t>ISOB (intergemeentelijke Stichting Openbaar Basisonderwijs)</t>
  </si>
  <si>
    <t>Castricum</t>
  </si>
  <si>
    <t>Stichting Ronduit Onderwijs</t>
  </si>
  <si>
    <t>Alkmaar</t>
  </si>
  <si>
    <t>1.3</t>
  </si>
  <si>
    <t xml:space="preserve">De accessoires kunnen besteld worden in de webshop van de leverancier, met het opgegeven opslagpercentage. </t>
  </si>
  <si>
    <t xml:space="preserve">De mogelijkheid om een leerkrachten model en leerlingen model te leveren. </t>
  </si>
  <si>
    <t>Monitoren</t>
  </si>
  <si>
    <t>Windows 11 Educatie</t>
  </si>
  <si>
    <t>Kantelbaar en in hoogte verstelbaar</t>
  </si>
  <si>
    <t>3.2</t>
  </si>
  <si>
    <t>Leverbaar in verschillende set up, voor o.a. 10 en 20 devices.</t>
  </si>
  <si>
    <t>De Opdrachtgever heeft de mogelijkheid om accessoires voor de alle Devices bij te bestellen tegen een vast opslagpercentage. Onder accessoires wordt verstaan maar niet beperkt tot: 
Toetsenborden
Muizen
Accessoires voor bescherming en opbergen
Hoofdtelefoons
Luidsprekers
Dockingstations voor 3 schermen - met minimaal 130W voeding - 100W levering aan laptop)</t>
  </si>
  <si>
    <t>Oplaadkasten</t>
  </si>
  <si>
    <t>Kabel voor stroomvoorziening is mee geleverd alsmede een adapter per device met USB C aansluiting</t>
  </si>
  <si>
    <t>De kabels zijn volledig weggewerkt in de oplaadkast, de oplaadkasten worden gereed voor gebruik aangeleverd.</t>
  </si>
  <si>
    <t>De devices passen eventueel inclusief hoes in de oplaadkast.</t>
  </si>
  <si>
    <t>Opslagpercentage Oplaadkarren</t>
  </si>
  <si>
    <t>2 HDMI-aansluitingen en/of 2 displaypoorten en leveren met HDMI kabel</t>
  </si>
  <si>
    <t>1.4</t>
  </si>
  <si>
    <t>Laptops A-merk</t>
  </si>
  <si>
    <t>Laptops B-merk</t>
  </si>
  <si>
    <t>B merk (zie het Programma van Eisen)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</si>
</sst>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€&quot;\ #,##0.00;&quot;€&quot;\ \-#,##0.00"/>
    <numFmt numFmtId="44" formatCode="_ &quot;€&quot;\ * #,##0.00_ ;_ &quot;€&quot;\ * \-#,##0.00_ ;_ &quot;€&quot;\ * &quot;-&quot;??_ ;_ @_ "/>
    <numFmt numFmtId="164" formatCode="0#########"/>
    <numFmt numFmtId="165" formatCode="&quot;€&quot;\ 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6"/>
      <color theme="0"/>
      <name val="Aptos"/>
      <family val="2"/>
    </font>
    <font>
      <sz val="11"/>
      <color theme="1"/>
      <name val="Aptos"/>
      <family val="2"/>
    </font>
    <font>
      <sz val="11"/>
      <color theme="0"/>
      <name val="Aptos"/>
      <family val="2"/>
    </font>
    <font>
      <sz val="11"/>
      <name val="Aptos"/>
      <family val="2"/>
    </font>
    <font>
      <sz val="11"/>
      <color rgb="FF005696"/>
      <name val="Aptos"/>
      <family val="2"/>
    </font>
    <font>
      <u/>
      <sz val="10"/>
      <name val="Aptos"/>
      <family val="2"/>
    </font>
    <font>
      <b/>
      <sz val="18"/>
      <color theme="0"/>
      <name val="Aptos"/>
      <family val="2"/>
    </font>
    <font>
      <b/>
      <sz val="12"/>
      <color theme="0"/>
      <name val="Aptos"/>
      <family val="2"/>
    </font>
    <font>
      <b/>
      <sz val="11"/>
      <color theme="0"/>
      <name val="Aptos"/>
      <family val="2"/>
    </font>
    <font>
      <b/>
      <sz val="11"/>
      <name val="Aptos"/>
      <family val="2"/>
    </font>
    <font>
      <b/>
      <sz val="14"/>
      <color theme="0"/>
      <name val="Aptos"/>
      <family val="2"/>
    </font>
    <font>
      <b/>
      <sz val="16"/>
      <name val="Aptos"/>
      <family val="2"/>
    </font>
    <font>
      <b/>
      <sz val="11"/>
      <color rgb="FFFF0000"/>
      <name val="Aptos"/>
      <family val="2"/>
    </font>
    <font>
      <b/>
      <sz val="18"/>
      <name val="Aptos"/>
      <family val="2"/>
    </font>
    <font>
      <sz val="12"/>
      <color theme="1"/>
      <name val="Aptos"/>
      <family val="2"/>
    </font>
    <font>
      <b/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73583"/>
        <bgColor indexed="64"/>
      </patternFill>
    </fill>
    <fill>
      <patternFill patternType="solid">
        <fgColor rgb="FFC2E76B"/>
        <bgColor indexed="64"/>
      </patternFill>
    </fill>
    <fill>
      <patternFill patternType="lightDown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4" fillId="2" borderId="0" xfId="0" applyFont="1" applyFill="1"/>
    <xf numFmtId="0" fontId="4" fillId="0" borderId="0" xfId="0" applyFont="1"/>
    <xf numFmtId="0" fontId="6" fillId="4" borderId="1" xfId="0" applyFont="1" applyFill="1" applyBorder="1" applyAlignment="1" applyProtection="1">
      <alignment horizontal="left"/>
      <protection locked="0"/>
    </xf>
    <xf numFmtId="164" fontId="6" fillId="4" borderId="1" xfId="0" applyNumberFormat="1" applyFont="1" applyFill="1" applyBorder="1" applyAlignment="1" applyProtection="1">
      <alignment horizontal="left"/>
      <protection locked="0"/>
    </xf>
    <xf numFmtId="0" fontId="6" fillId="4" borderId="1" xfId="0" applyFont="1" applyFill="1" applyBorder="1" applyAlignment="1" applyProtection="1">
      <alignment horizontal="left" wrapText="1"/>
      <protection locked="0"/>
    </xf>
    <xf numFmtId="0" fontId="8" fillId="4" borderId="1" xfId="2" applyFont="1" applyFill="1" applyBorder="1" applyAlignment="1" applyProtection="1">
      <alignment horizontal="left"/>
      <protection locked="0"/>
    </xf>
    <xf numFmtId="0" fontId="4" fillId="3" borderId="2" xfId="0" applyFont="1" applyFill="1" applyBorder="1"/>
    <xf numFmtId="0" fontId="4" fillId="3" borderId="5" xfId="0" applyFont="1" applyFill="1" applyBorder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  <xf numFmtId="0" fontId="5" fillId="3" borderId="5" xfId="0" applyFont="1" applyFill="1" applyBorder="1"/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0" fillId="3" borderId="6" xfId="0" applyFont="1" applyFill="1" applyBorder="1"/>
    <xf numFmtId="0" fontId="11" fillId="3" borderId="5" xfId="0" applyFont="1" applyFill="1" applyBorder="1"/>
    <xf numFmtId="0" fontId="4" fillId="0" borderId="1" xfId="0" applyFont="1" applyBorder="1"/>
    <xf numFmtId="0" fontId="4" fillId="0" borderId="14" xfId="0" applyFont="1" applyBorder="1"/>
    <xf numFmtId="0" fontId="11" fillId="3" borderId="1" xfId="0" applyFont="1" applyFill="1" applyBorder="1"/>
    <xf numFmtId="44" fontId="6" fillId="5" borderId="1" xfId="1" applyFont="1" applyFill="1" applyBorder="1"/>
    <xf numFmtId="44" fontId="6" fillId="5" borderId="1" xfId="0" applyNumberFormat="1" applyFont="1" applyFill="1" applyBorder="1"/>
    <xf numFmtId="10" fontId="6" fillId="5" borderId="1" xfId="0" applyNumberFormat="1" applyFont="1" applyFill="1" applyBorder="1"/>
    <xf numFmtId="44" fontId="4" fillId="2" borderId="0" xfId="0" applyNumberFormat="1" applyFont="1" applyFill="1"/>
    <xf numFmtId="0" fontId="13" fillId="3" borderId="1" xfId="0" applyFont="1" applyFill="1" applyBorder="1"/>
    <xf numFmtId="0" fontId="13" fillId="2" borderId="0" xfId="0" applyFont="1" applyFill="1"/>
    <xf numFmtId="44" fontId="13" fillId="2" borderId="0" xfId="1" applyFont="1" applyFill="1" applyBorder="1"/>
    <xf numFmtId="44" fontId="4" fillId="2" borderId="0" xfId="1" applyFont="1" applyFill="1" applyBorder="1" applyProtection="1"/>
    <xf numFmtId="165" fontId="6" fillId="4" borderId="1" xfId="1" applyNumberFormat="1" applyFont="1" applyFill="1" applyBorder="1" applyAlignment="1" applyProtection="1">
      <alignment horizontal="center"/>
      <protection locked="0"/>
    </xf>
    <xf numFmtId="10" fontId="6" fillId="4" borderId="1" xfId="0" applyNumberFormat="1" applyFont="1" applyFill="1" applyBorder="1" applyAlignment="1" applyProtection="1">
      <alignment horizontal="center"/>
      <protection locked="0"/>
    </xf>
    <xf numFmtId="165" fontId="6" fillId="4" borderId="14" xfId="1" applyNumberFormat="1" applyFont="1" applyFill="1" applyBorder="1" applyAlignment="1" applyProtection="1">
      <alignment horizontal="center"/>
      <protection locked="0"/>
    </xf>
    <xf numFmtId="165" fontId="6" fillId="4" borderId="1" xfId="1" applyNumberFormat="1" applyFont="1" applyFill="1" applyBorder="1" applyAlignment="1" applyProtection="1">
      <alignment horizontal="center" vertical="top"/>
      <protection locked="0"/>
    </xf>
    <xf numFmtId="10" fontId="14" fillId="4" borderId="1" xfId="0" applyNumberFormat="1" applyFont="1" applyFill="1" applyBorder="1" applyAlignment="1" applyProtection="1">
      <alignment horizontal="center"/>
      <protection locked="0"/>
    </xf>
    <xf numFmtId="0" fontId="10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 wrapText="1"/>
    </xf>
    <xf numFmtId="0" fontId="10" fillId="3" borderId="6" xfId="0" applyFont="1" applyFill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7" fontId="6" fillId="0" borderId="1" xfId="1" applyNumberFormat="1" applyFont="1" applyBorder="1" applyAlignment="1">
      <alignment horizontal="center"/>
    </xf>
    <xf numFmtId="7" fontId="12" fillId="0" borderId="1" xfId="1" applyNumberFormat="1" applyFont="1" applyFill="1" applyBorder="1" applyAlignment="1">
      <alignment horizontal="center"/>
    </xf>
    <xf numFmtId="7" fontId="13" fillId="3" borderId="1" xfId="1" applyNumberFormat="1" applyFont="1" applyFill="1" applyBorder="1" applyAlignment="1">
      <alignment horizontal="center"/>
    </xf>
    <xf numFmtId="10" fontId="16" fillId="4" borderId="1" xfId="0" applyNumberFormat="1" applyFont="1" applyFill="1" applyBorder="1" applyAlignment="1" applyProtection="1">
      <alignment horizontal="center"/>
      <protection locked="0"/>
    </xf>
    <xf numFmtId="10" fontId="14" fillId="4" borderId="9" xfId="0" applyNumberFormat="1" applyFont="1" applyFill="1" applyBorder="1" applyAlignment="1" applyProtection="1">
      <alignment horizontal="center"/>
      <protection locked="0"/>
    </xf>
    <xf numFmtId="7" fontId="6" fillId="2" borderId="14" xfId="1" applyNumberFormat="1" applyFont="1" applyFill="1" applyBorder="1" applyAlignment="1">
      <alignment horizontal="center"/>
    </xf>
    <xf numFmtId="7" fontId="6" fillId="2" borderId="1" xfId="1" applyNumberFormat="1" applyFont="1" applyFill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165" fontId="18" fillId="0" borderId="1" xfId="1" applyNumberFormat="1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4" fillId="2" borderId="0" xfId="0" applyFont="1" applyFill="1" applyProtection="1"/>
    <xf numFmtId="0" fontId="4" fillId="0" borderId="0" xfId="0" applyFont="1" applyProtection="1"/>
    <xf numFmtId="0" fontId="5" fillId="3" borderId="1" xfId="0" applyFont="1" applyFill="1" applyBorder="1" applyProtection="1"/>
    <xf numFmtId="0" fontId="6" fillId="0" borderId="1" xfId="0" applyFont="1" applyBorder="1" applyProtection="1"/>
    <xf numFmtId="0" fontId="6" fillId="0" borderId="1" xfId="0" applyFont="1" applyBorder="1" applyAlignment="1" applyProtection="1">
      <alignment horizontal="left"/>
    </xf>
    <xf numFmtId="0" fontId="5" fillId="2" borderId="0" xfId="0" applyFont="1" applyFill="1" applyProtection="1"/>
    <xf numFmtId="0" fontId="6" fillId="2" borderId="0" xfId="0" applyFont="1" applyFill="1" applyProtection="1"/>
    <xf numFmtId="0" fontId="7" fillId="2" borderId="7" xfId="0" applyFont="1" applyFill="1" applyBorder="1" applyProtection="1"/>
    <xf numFmtId="49" fontId="6" fillId="4" borderId="1" xfId="0" applyNumberFormat="1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left"/>
    </xf>
    <xf numFmtId="0" fontId="11" fillId="3" borderId="2" xfId="0" applyFont="1" applyFill="1" applyBorder="1" applyProtection="1"/>
    <xf numFmtId="0" fontId="9" fillId="3" borderId="3" xfId="0" applyFont="1" applyFill="1" applyBorder="1" applyAlignment="1" applyProtection="1">
      <alignment horizontal="center"/>
    </xf>
    <xf numFmtId="0" fontId="9" fillId="3" borderId="4" xfId="0" applyFont="1" applyFill="1" applyBorder="1" applyAlignment="1" applyProtection="1">
      <alignment horizontal="center"/>
    </xf>
    <xf numFmtId="0" fontId="11" fillId="2" borderId="5" xfId="0" applyFont="1" applyFill="1" applyBorder="1" applyProtection="1"/>
    <xf numFmtId="0" fontId="9" fillId="2" borderId="0" xfId="0" applyFont="1" applyFill="1" applyAlignment="1" applyProtection="1">
      <alignment horizontal="center"/>
    </xf>
    <xf numFmtId="0" fontId="9" fillId="2" borderId="6" xfId="0" applyFont="1" applyFill="1" applyBorder="1" applyAlignment="1" applyProtection="1">
      <alignment horizontal="center"/>
    </xf>
    <xf numFmtId="0" fontId="3" fillId="3" borderId="5" xfId="0" applyFont="1" applyFill="1" applyBorder="1" applyProtection="1"/>
    <xf numFmtId="0" fontId="9" fillId="3" borderId="0" xfId="0" applyFont="1" applyFill="1" applyProtection="1"/>
    <xf numFmtId="0" fontId="4" fillId="3" borderId="6" xfId="0" applyFont="1" applyFill="1" applyBorder="1" applyProtection="1"/>
    <xf numFmtId="0" fontId="11" fillId="3" borderId="5" xfId="0" applyFont="1" applyFill="1" applyBorder="1" applyProtection="1"/>
    <xf numFmtId="0" fontId="11" fillId="3" borderId="0" xfId="0" applyFont="1" applyFill="1" applyProtection="1"/>
    <xf numFmtId="0" fontId="11" fillId="3" borderId="6" xfId="0" applyFont="1" applyFill="1" applyBorder="1" applyProtection="1"/>
    <xf numFmtId="0" fontId="11" fillId="3" borderId="5" xfId="0" applyFont="1" applyFill="1" applyBorder="1" applyAlignment="1" applyProtection="1">
      <alignment horizontal="right"/>
    </xf>
    <xf numFmtId="0" fontId="4" fillId="0" borderId="1" xfId="0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left" wrapText="1"/>
    </xf>
    <xf numFmtId="0" fontId="4" fillId="0" borderId="1" xfId="0" applyFont="1" applyBorder="1" applyProtection="1"/>
    <xf numFmtId="0" fontId="4" fillId="0" borderId="1" xfId="0" applyFont="1" applyFill="1" applyBorder="1" applyAlignment="1" applyProtection="1">
      <alignment horizontal="left" wrapText="1"/>
    </xf>
    <xf numFmtId="0" fontId="4" fillId="0" borderId="11" xfId="0" applyFont="1" applyBorder="1" applyProtection="1"/>
    <xf numFmtId="0" fontId="4" fillId="0" borderId="6" xfId="0" applyFont="1" applyBorder="1" applyAlignment="1" applyProtection="1">
      <alignment horizontal="left" wrapText="1"/>
    </xf>
    <xf numFmtId="0" fontId="4" fillId="3" borderId="5" xfId="0" applyFont="1" applyFill="1" applyBorder="1" applyProtection="1"/>
    <xf numFmtId="0" fontId="13" fillId="3" borderId="0" xfId="0" applyFont="1" applyFill="1" applyProtection="1"/>
    <xf numFmtId="0" fontId="4" fillId="3" borderId="7" xfId="0" applyFont="1" applyFill="1" applyBorder="1" applyProtection="1"/>
    <xf numFmtId="10" fontId="14" fillId="2" borderId="0" xfId="0" applyNumberFormat="1" applyFont="1" applyFill="1" applyAlignment="1" applyProtection="1">
      <alignment horizontal="center"/>
    </xf>
    <xf numFmtId="0" fontId="4" fillId="3" borderId="2" xfId="0" applyFont="1" applyFill="1" applyBorder="1" applyProtection="1"/>
    <xf numFmtId="0" fontId="6" fillId="0" borderId="1" xfId="0" applyFont="1" applyBorder="1" applyAlignment="1" applyProtection="1">
      <alignment horizontal="left" wrapText="1"/>
    </xf>
    <xf numFmtId="0" fontId="13" fillId="3" borderId="12" xfId="0" applyFont="1" applyFill="1" applyBorder="1" applyProtection="1"/>
    <xf numFmtId="0" fontId="4" fillId="3" borderId="13" xfId="0" applyFont="1" applyFill="1" applyBorder="1" applyProtection="1"/>
    <xf numFmtId="0" fontId="4" fillId="3" borderId="10" xfId="0" applyFont="1" applyFill="1" applyBorder="1" applyProtection="1"/>
    <xf numFmtId="0" fontId="3" fillId="3" borderId="2" xfId="0" applyFont="1" applyFill="1" applyBorder="1" applyProtection="1"/>
    <xf numFmtId="0" fontId="9" fillId="3" borderId="3" xfId="0" applyFont="1" applyFill="1" applyBorder="1" applyProtection="1"/>
    <xf numFmtId="0" fontId="4" fillId="3" borderId="4" xfId="0" applyFont="1" applyFill="1" applyBorder="1" applyProtection="1"/>
    <xf numFmtId="0" fontId="4" fillId="0" borderId="9" xfId="0" applyFont="1" applyBorder="1" applyProtection="1"/>
    <xf numFmtId="0" fontId="4" fillId="0" borderId="6" xfId="0" applyFont="1" applyBorder="1" applyProtection="1"/>
    <xf numFmtId="0" fontId="11" fillId="3" borderId="11" xfId="0" applyFont="1" applyFill="1" applyBorder="1" applyAlignment="1" applyProtection="1">
      <alignment horizontal="right"/>
    </xf>
    <xf numFmtId="0" fontId="4" fillId="0" borderId="8" xfId="0" applyFont="1" applyBorder="1" applyProtection="1"/>
    <xf numFmtId="0" fontId="4" fillId="0" borderId="1" xfId="0" applyFont="1" applyBorder="1" applyAlignment="1" applyProtection="1">
      <alignment horizontal="left"/>
    </xf>
    <xf numFmtId="0" fontId="4" fillId="3" borderId="11" xfId="0" applyFont="1" applyFill="1" applyBorder="1" applyProtection="1"/>
    <xf numFmtId="0" fontId="4" fillId="3" borderId="9" xfId="0" applyFont="1" applyFill="1" applyBorder="1" applyProtection="1"/>
    <xf numFmtId="0" fontId="15" fillId="0" borderId="8" xfId="0" applyFont="1" applyBorder="1" applyProtection="1"/>
    <xf numFmtId="0" fontId="4" fillId="0" borderId="8" xfId="0" applyFont="1" applyBorder="1" applyAlignment="1" applyProtection="1">
      <alignment vertical="top"/>
    </xf>
    <xf numFmtId="0" fontId="4" fillId="0" borderId="1" xfId="0" applyFont="1" applyBorder="1" applyAlignment="1" applyProtection="1">
      <alignment horizontal="left" vertical="top" wrapText="1"/>
    </xf>
    <xf numFmtId="0" fontId="9" fillId="3" borderId="0" xfId="0" applyFont="1" applyFill="1" applyAlignment="1" applyProtection="1">
      <alignment horizontal="center"/>
    </xf>
    <xf numFmtId="0" fontId="9" fillId="3" borderId="8" xfId="0" applyFont="1" applyFill="1" applyBorder="1" applyAlignment="1" applyProtection="1">
      <alignment horizontal="left"/>
    </xf>
    <xf numFmtId="0" fontId="4" fillId="0" borderId="9" xfId="0" applyFont="1" applyBorder="1" applyAlignment="1" applyProtection="1">
      <alignment horizontal="left" vertical="top" wrapText="1"/>
    </xf>
    <xf numFmtId="0" fontId="0" fillId="0" borderId="0" xfId="0" applyProtection="1"/>
    <xf numFmtId="0" fontId="13" fillId="3" borderId="14" xfId="0" applyFont="1" applyFill="1" applyBorder="1" applyAlignment="1" applyProtection="1">
      <alignment horizontal="center"/>
    </xf>
    <xf numFmtId="0" fontId="11" fillId="3" borderId="4" xfId="0" applyFont="1" applyFill="1" applyBorder="1" applyProtection="1"/>
    <xf numFmtId="0" fontId="11" fillId="3" borderId="12" xfId="0" applyFont="1" applyFill="1" applyBorder="1" applyProtection="1"/>
    <xf numFmtId="0" fontId="11" fillId="3" borderId="13" xfId="0" applyFont="1" applyFill="1" applyBorder="1" applyProtection="1"/>
    <xf numFmtId="0" fontId="11" fillId="3" borderId="11" xfId="0" applyFont="1" applyFill="1" applyBorder="1" applyProtection="1"/>
    <xf numFmtId="0" fontId="6" fillId="0" borderId="9" xfId="0" applyFont="1" applyBorder="1" applyProtection="1"/>
    <xf numFmtId="0" fontId="6" fillId="0" borderId="8" xfId="0" applyFont="1" applyBorder="1" applyProtection="1"/>
    <xf numFmtId="0" fontId="6" fillId="0" borderId="8" xfId="0" applyFont="1" applyBorder="1" applyAlignment="1" applyProtection="1">
      <alignment vertical="center"/>
    </xf>
    <xf numFmtId="0" fontId="6" fillId="0" borderId="1" xfId="0" applyFont="1" applyBorder="1" applyAlignment="1" applyProtection="1">
      <alignment wrapText="1"/>
    </xf>
    <xf numFmtId="0" fontId="4" fillId="2" borderId="8" xfId="0" applyFont="1" applyFill="1" applyBorder="1" applyProtection="1"/>
    <xf numFmtId="0" fontId="4" fillId="2" borderId="0" xfId="0" applyFont="1" applyFill="1" applyProtection="1">
      <protection locked="0"/>
    </xf>
    <xf numFmtId="0" fontId="9" fillId="3" borderId="5" xfId="0" applyFont="1" applyFill="1" applyBorder="1" applyAlignment="1" applyProtection="1">
      <alignment horizontal="center"/>
    </xf>
    <xf numFmtId="0" fontId="10" fillId="3" borderId="7" xfId="0" applyFont="1" applyFill="1" applyBorder="1" applyProtection="1"/>
    <xf numFmtId="0" fontId="10" fillId="3" borderId="15" xfId="0" applyFont="1" applyFill="1" applyBorder="1" applyProtection="1"/>
    <xf numFmtId="0" fontId="10" fillId="3" borderId="1" xfId="0" applyFont="1" applyFill="1" applyBorder="1" applyAlignment="1" applyProtection="1">
      <alignment horizontal="center"/>
    </xf>
    <xf numFmtId="0" fontId="17" fillId="2" borderId="0" xfId="0" applyFont="1" applyFill="1" applyProtection="1"/>
    <xf numFmtId="0" fontId="17" fillId="0" borderId="0" xfId="0" applyFont="1" applyProtection="1"/>
    <xf numFmtId="0" fontId="4" fillId="3" borderId="0" xfId="0" applyFont="1" applyFill="1" applyProtection="1"/>
    <xf numFmtId="0" fontId="4" fillId="0" borderId="9" xfId="0" applyFont="1" applyBorder="1" applyAlignment="1" applyProtection="1">
      <alignment horizontal="left" wrapText="1"/>
    </xf>
    <xf numFmtId="0" fontId="18" fillId="0" borderId="1" xfId="0" applyFont="1" applyFill="1" applyBorder="1" applyAlignment="1" applyProtection="1">
      <alignment horizontal="center"/>
    </xf>
    <xf numFmtId="165" fontId="6" fillId="2" borderId="1" xfId="0" applyNumberFormat="1" applyFont="1" applyFill="1" applyBorder="1" applyAlignment="1" applyProtection="1">
      <alignment horizontal="center"/>
    </xf>
    <xf numFmtId="0" fontId="11" fillId="3" borderId="1" xfId="0" applyFont="1" applyFill="1" applyBorder="1" applyProtection="1"/>
    <xf numFmtId="0" fontId="11" fillId="3" borderId="1" xfId="0" applyFont="1" applyFill="1" applyBorder="1" applyAlignment="1" applyProtection="1">
      <alignment horizontal="center"/>
    </xf>
    <xf numFmtId="44" fontId="5" fillId="3" borderId="1" xfId="0" applyNumberFormat="1" applyFont="1" applyFill="1" applyBorder="1" applyAlignment="1" applyProtection="1">
      <alignment horizontal="center"/>
    </xf>
    <xf numFmtId="165" fontId="12" fillId="2" borderId="1" xfId="0" applyNumberFormat="1" applyFont="1" applyFill="1" applyBorder="1" applyAlignment="1" applyProtection="1">
      <alignment horizontal="center"/>
    </xf>
    <xf numFmtId="165" fontId="11" fillId="3" borderId="1" xfId="0" applyNumberFormat="1" applyFont="1" applyFill="1" applyBorder="1" applyAlignment="1" applyProtection="1">
      <alignment horizontal="center"/>
    </xf>
    <xf numFmtId="165" fontId="4" fillId="2" borderId="0" xfId="0" applyNumberFormat="1" applyFont="1" applyFill="1" applyAlignment="1" applyProtection="1">
      <alignment horizontal="center"/>
    </xf>
    <xf numFmtId="0" fontId="4" fillId="0" borderId="11" xfId="0" applyFont="1" applyBorder="1" applyAlignment="1" applyProtection="1">
      <alignment horizontal="left" wrapText="1"/>
    </xf>
    <xf numFmtId="0" fontId="6" fillId="0" borderId="14" xfId="0" applyFont="1" applyFill="1" applyBorder="1" applyAlignment="1" applyProtection="1">
      <alignment horizontal="center"/>
    </xf>
    <xf numFmtId="165" fontId="6" fillId="2" borderId="14" xfId="0" applyNumberFormat="1" applyFont="1" applyFill="1" applyBorder="1" applyAlignment="1" applyProtection="1">
      <alignment horizontal="center"/>
    </xf>
    <xf numFmtId="0" fontId="4" fillId="3" borderId="1" xfId="0" applyFont="1" applyFill="1" applyBorder="1" applyProtection="1"/>
    <xf numFmtId="0" fontId="6" fillId="0" borderId="1" xfId="0" applyFont="1" applyFill="1" applyBorder="1" applyAlignment="1" applyProtection="1">
      <alignment horizontal="center" vertical="top"/>
    </xf>
    <xf numFmtId="165" fontId="6" fillId="2" borderId="14" xfId="0" applyNumberFormat="1" applyFont="1" applyFill="1" applyBorder="1" applyAlignment="1" applyProtection="1">
      <alignment horizontal="center" vertical="top"/>
    </xf>
    <xf numFmtId="0" fontId="6" fillId="0" borderId="1" xfId="0" applyFont="1" applyFill="1" applyBorder="1" applyAlignment="1" applyProtection="1">
      <alignment horizontal="center"/>
    </xf>
    <xf numFmtId="165" fontId="11" fillId="3" borderId="9" xfId="0" applyNumberFormat="1" applyFont="1" applyFill="1" applyBorder="1" applyAlignment="1" applyProtection="1">
      <alignment horizontal="center"/>
    </xf>
  </cellXfs>
  <cellStyles count="3">
    <cellStyle name="Hyperlink" xfId="2" builtinId="8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173583"/>
      <color rgb="FFC2E7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245534</xdr:colOff>
      <xdr:row>1</xdr:row>
      <xdr:rowOff>295274</xdr:rowOff>
    </xdr:from>
    <xdr:to>
      <xdr:col>5</xdr:col>
      <xdr:colOff>1219202</xdr:colOff>
      <xdr:row>3</xdr:row>
      <xdr:rowOff>745067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45534" y="591607"/>
          <a:ext cx="11870268" cy="104246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 b="1">
              <a:latin typeface="Aptos" panose="020B0004020202020204" pitchFamily="34" charset="0"/>
            </a:rPr>
            <a:t>Let op:</a:t>
          </a:r>
        </a:p>
        <a:p>
          <a:r>
            <a:rPr lang="nl-NL" sz="1100" b="0">
              <a:latin typeface="Aptos" panose="020B0004020202020204" pitchFamily="34" charset="0"/>
            </a:rPr>
            <a:t>- Het betreft hier de fictieve uitgaven. In werkelijkheid kan dit afwijken. Aan deze bedragen kunnen geen rechten worden ontleend.</a:t>
          </a:r>
        </a:p>
        <a:p>
          <a:r>
            <a:rPr lang="nl-NL" sz="1100" b="1">
              <a:latin typeface="Aptos" panose="020B0004020202020204" pitchFamily="34" charset="0"/>
            </a:rPr>
            <a:t>- </a:t>
          </a:r>
          <a:r>
            <a:rPr lang="nl-NL" sz="1100" b="1">
              <a:solidFill>
                <a:srgbClr val="FF0000"/>
              </a:solidFill>
              <a:latin typeface="Aptos" panose="020B0004020202020204" pitchFamily="34" charset="0"/>
            </a:rPr>
            <a:t>In</a:t>
          </a:r>
          <a:r>
            <a:rPr lang="nl-NL" sz="1100" b="1" baseline="0">
              <a:solidFill>
                <a:srgbClr val="FF0000"/>
              </a:solidFill>
              <a:latin typeface="Aptos" panose="020B0004020202020204" pitchFamily="34" charset="0"/>
            </a:rPr>
            <a:t> geval van opslagpercentages, werkt u met een minimum van 3% </a:t>
          </a:r>
          <a:r>
            <a:rPr lang="nl-NL" sz="1100" b="0" baseline="0">
              <a:latin typeface="Aptos" panose="020B0004020202020204" pitchFamily="34" charset="0"/>
            </a:rPr>
            <a:t>- in geval van kortingspercentages werkt u met % =&gt;0.</a:t>
          </a:r>
          <a:r>
            <a:rPr lang="nl-NL" sz="1100" b="1" u="sng" baseline="0">
              <a:solidFill>
                <a:srgbClr val="FF0000"/>
              </a:solidFill>
              <a:latin typeface="Aptos" panose="020B0004020202020204" pitchFamily="34" charset="0"/>
            </a:rPr>
            <a:t> </a:t>
          </a:r>
          <a:r>
            <a:rPr lang="nl-NL" sz="1100" b="0" baseline="0">
              <a:latin typeface="Aptos" panose="020B0004020202020204" pitchFamily="34" charset="0"/>
            </a:rPr>
            <a:t>Indien u hiervan afwijkt, wordt uw inschrijving uitgesloten van deelname. </a:t>
          </a:r>
        </a:p>
        <a:p>
          <a:r>
            <a:rPr lang="nl-NL" sz="1100" b="1" baseline="0">
              <a:latin typeface="Aptos" panose="020B0004020202020204" pitchFamily="34" charset="0"/>
            </a:rPr>
            <a:t>- </a:t>
          </a:r>
          <a:r>
            <a:rPr lang="nl-NL" sz="1100" b="0" baseline="0">
              <a:latin typeface="Aptos" panose="020B0004020202020204" pitchFamily="34" charset="0"/>
            </a:rPr>
            <a:t>U vult op alle werkbladen </a:t>
          </a:r>
          <a:r>
            <a:rPr lang="nl-NL" sz="1100" b="1" baseline="0">
              <a:latin typeface="Aptos" panose="020B0004020202020204" pitchFamily="34" charset="0"/>
            </a:rPr>
            <a:t>alle</a:t>
          </a:r>
          <a:r>
            <a:rPr lang="nl-NL" sz="1100" b="0" baseline="0">
              <a:latin typeface="Aptos" panose="020B0004020202020204" pitchFamily="34" charset="0"/>
            </a:rPr>
            <a:t> groene cellen in.</a:t>
          </a:r>
        </a:p>
        <a:p>
          <a:r>
            <a:rPr lang="nl-NL" sz="1100" b="1" baseline="0">
              <a:latin typeface="Aptos" panose="020B0004020202020204" pitchFamily="34" charset="0"/>
            </a:rPr>
            <a:t>- </a:t>
          </a:r>
          <a:r>
            <a:rPr lang="nl-NL" sz="1100" b="0" baseline="0">
              <a:latin typeface="Aptos" panose="020B0004020202020204" pitchFamily="34" charset="0"/>
            </a:rPr>
            <a:t>De waarde in Cel F18 wordt meegenomen als vergelijkinsprijs bij gunningscriterium Prijs.</a:t>
          </a:r>
          <a:endParaRPr lang="nl-NL" sz="1100" b="0">
            <a:latin typeface="Aptos" panose="020B00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2E76B"/>
  </sheetPr>
  <dimension ref="A1:DQ882"/>
  <sheetViews>
    <sheetView tabSelected="1" zoomScale="90" zoomScaleNormal="90" workbookViewId="0">
      <selection activeCell="B17" sqref="B17"/>
    </sheetView>
  </sheetViews>
  <sheetFormatPr defaultColWidth="9.109375" defaultRowHeight="14.4" x14ac:dyDescent="0.3"/>
  <cols>
    <col min="1" max="1" width="54.33203125" style="47" customWidth="1"/>
    <col min="2" max="2" width="59.6640625" style="47" customWidth="1"/>
    <col min="3" max="16384" width="9.109375" style="47"/>
  </cols>
  <sheetData>
    <row r="1" spans="1:121" ht="21" x14ac:dyDescent="0.4">
      <c r="A1" s="45" t="s">
        <v>12</v>
      </c>
      <c r="B1" s="45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</row>
    <row r="2" spans="1:12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</row>
    <row r="3" spans="1:121" ht="21" x14ac:dyDescent="0.4">
      <c r="A3" s="45" t="s">
        <v>68</v>
      </c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</row>
    <row r="4" spans="1:121" x14ac:dyDescent="0.3">
      <c r="A4" s="48" t="s">
        <v>13</v>
      </c>
      <c r="B4" s="49" t="s">
        <v>103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</row>
    <row r="5" spans="1:121" x14ac:dyDescent="0.3">
      <c r="A5" s="48" t="s">
        <v>14</v>
      </c>
      <c r="B5" s="49" t="s">
        <v>104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</row>
    <row r="6" spans="1:121" x14ac:dyDescent="0.3">
      <c r="A6" s="48" t="s">
        <v>15</v>
      </c>
      <c r="B6" s="50">
        <v>37159222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</row>
    <row r="7" spans="1:121" x14ac:dyDescent="0.3">
      <c r="A7" s="48" t="s">
        <v>16</v>
      </c>
      <c r="B7" s="49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</row>
    <row r="8" spans="1:121" x14ac:dyDescent="0.3">
      <c r="A8" s="48" t="s">
        <v>17</v>
      </c>
      <c r="B8" s="49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</row>
    <row r="9" spans="1:121" x14ac:dyDescent="0.3">
      <c r="A9" s="51"/>
      <c r="B9" s="52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</row>
    <row r="10" spans="1:121" x14ac:dyDescent="0.3">
      <c r="A10" s="48" t="s">
        <v>13</v>
      </c>
      <c r="B10" s="49" t="s">
        <v>101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</row>
    <row r="11" spans="1:121" x14ac:dyDescent="0.3">
      <c r="A11" s="48" t="s">
        <v>14</v>
      </c>
      <c r="B11" s="49" t="s">
        <v>102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</row>
    <row r="12" spans="1:121" x14ac:dyDescent="0.3">
      <c r="A12" s="48" t="s">
        <v>15</v>
      </c>
      <c r="B12" s="50">
        <v>37083568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</row>
    <row r="13" spans="1:121" x14ac:dyDescent="0.3">
      <c r="A13" s="48" t="s">
        <v>16</v>
      </c>
      <c r="B13" s="49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</row>
    <row r="14" spans="1:121" x14ac:dyDescent="0.3">
      <c r="A14" s="48" t="s">
        <v>17</v>
      </c>
      <c r="B14" s="49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</row>
    <row r="15" spans="1:121" x14ac:dyDescent="0.3">
      <c r="A15" s="51"/>
      <c r="B15" s="52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</row>
    <row r="16" spans="1:121" ht="21" x14ac:dyDescent="0.4">
      <c r="A16" s="45" t="s">
        <v>69</v>
      </c>
      <c r="B16" s="45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</row>
    <row r="17" spans="1:121" x14ac:dyDescent="0.3">
      <c r="A17" s="48" t="s">
        <v>18</v>
      </c>
      <c r="B17" s="3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</row>
    <row r="18" spans="1:121" x14ac:dyDescent="0.3">
      <c r="A18" s="48" t="s">
        <v>19</v>
      </c>
      <c r="B18" s="3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</row>
    <row r="19" spans="1:121" x14ac:dyDescent="0.3">
      <c r="A19" s="48" t="s">
        <v>20</v>
      </c>
      <c r="B19" s="54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</row>
    <row r="20" spans="1:121" x14ac:dyDescent="0.3">
      <c r="A20" s="48" t="s">
        <v>21</v>
      </c>
      <c r="B20" s="3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</row>
    <row r="21" spans="1:121" x14ac:dyDescent="0.3">
      <c r="A21" s="48" t="s">
        <v>22</v>
      </c>
      <c r="B21" s="3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</row>
    <row r="22" spans="1:121" x14ac:dyDescent="0.3">
      <c r="A22" s="53"/>
      <c r="B22" s="55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</row>
    <row r="23" spans="1:121" x14ac:dyDescent="0.3">
      <c r="A23" s="48" t="s">
        <v>23</v>
      </c>
      <c r="B23" s="3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</row>
    <row r="24" spans="1:121" x14ac:dyDescent="0.3">
      <c r="A24" s="48" t="s">
        <v>24</v>
      </c>
      <c r="B24" s="4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</row>
    <row r="25" spans="1:121" x14ac:dyDescent="0.3">
      <c r="A25" s="48" t="s">
        <v>25</v>
      </c>
      <c r="B25" s="5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</row>
    <row r="26" spans="1:121" x14ac:dyDescent="0.3">
      <c r="A26" s="48" t="s">
        <v>26</v>
      </c>
      <c r="B26" s="3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</row>
    <row r="27" spans="1:121" x14ac:dyDescent="0.3">
      <c r="A27" s="48" t="s">
        <v>27</v>
      </c>
      <c r="B27" s="4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</row>
    <row r="28" spans="1:121" x14ac:dyDescent="0.3">
      <c r="A28" s="48" t="s">
        <v>28</v>
      </c>
      <c r="B28" s="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</row>
    <row r="29" spans="1:121" s="46" customFormat="1" x14ac:dyDescent="0.3"/>
    <row r="30" spans="1:121" s="46" customFormat="1" x14ac:dyDescent="0.3"/>
    <row r="31" spans="1:121" s="46" customFormat="1" x14ac:dyDescent="0.3"/>
    <row r="32" spans="1:121" s="46" customFormat="1" x14ac:dyDescent="0.3"/>
    <row r="33" s="46" customFormat="1" x14ac:dyDescent="0.3"/>
    <row r="34" s="46" customFormat="1" x14ac:dyDescent="0.3"/>
    <row r="35" s="46" customFormat="1" x14ac:dyDescent="0.3"/>
    <row r="36" s="46" customFormat="1" x14ac:dyDescent="0.3"/>
    <row r="37" s="46" customFormat="1" x14ac:dyDescent="0.3"/>
    <row r="38" s="46" customFormat="1" x14ac:dyDescent="0.3"/>
    <row r="39" s="46" customFormat="1" x14ac:dyDescent="0.3"/>
    <row r="40" s="46" customFormat="1" x14ac:dyDescent="0.3"/>
    <row r="41" s="46" customFormat="1" x14ac:dyDescent="0.3"/>
    <row r="42" s="46" customFormat="1" x14ac:dyDescent="0.3"/>
    <row r="43" s="46" customFormat="1" x14ac:dyDescent="0.3"/>
    <row r="44" s="46" customFormat="1" x14ac:dyDescent="0.3"/>
    <row r="45" s="46" customFormat="1" x14ac:dyDescent="0.3"/>
    <row r="46" s="46" customFormat="1" x14ac:dyDescent="0.3"/>
    <row r="47" s="46" customFormat="1" x14ac:dyDescent="0.3"/>
    <row r="48" s="46" customFormat="1" x14ac:dyDescent="0.3"/>
    <row r="49" s="46" customFormat="1" x14ac:dyDescent="0.3"/>
    <row r="50" s="46" customFormat="1" x14ac:dyDescent="0.3"/>
    <row r="51" s="46" customFormat="1" x14ac:dyDescent="0.3"/>
    <row r="52" s="46" customFormat="1" x14ac:dyDescent="0.3"/>
    <row r="53" s="46" customFormat="1" x14ac:dyDescent="0.3"/>
    <row r="54" s="46" customFormat="1" x14ac:dyDescent="0.3"/>
    <row r="55" s="46" customFormat="1" x14ac:dyDescent="0.3"/>
    <row r="56" s="46" customFormat="1" x14ac:dyDescent="0.3"/>
    <row r="57" s="46" customFormat="1" x14ac:dyDescent="0.3"/>
    <row r="58" s="46" customFormat="1" x14ac:dyDescent="0.3"/>
    <row r="59" s="46" customFormat="1" x14ac:dyDescent="0.3"/>
    <row r="60" s="46" customFormat="1" x14ac:dyDescent="0.3"/>
    <row r="61" s="46" customFormat="1" x14ac:dyDescent="0.3"/>
    <row r="62" s="46" customFormat="1" x14ac:dyDescent="0.3"/>
    <row r="63" s="46" customFormat="1" x14ac:dyDescent="0.3"/>
    <row r="64" s="46" customFormat="1" x14ac:dyDescent="0.3"/>
    <row r="65" s="46" customFormat="1" x14ac:dyDescent="0.3"/>
    <row r="66" s="46" customFormat="1" x14ac:dyDescent="0.3"/>
    <row r="67" s="46" customFormat="1" x14ac:dyDescent="0.3"/>
    <row r="68" s="46" customFormat="1" x14ac:dyDescent="0.3"/>
    <row r="69" s="46" customFormat="1" x14ac:dyDescent="0.3"/>
    <row r="70" s="46" customFormat="1" x14ac:dyDescent="0.3"/>
    <row r="71" s="46" customFormat="1" x14ac:dyDescent="0.3"/>
    <row r="72" s="46" customFormat="1" x14ac:dyDescent="0.3"/>
    <row r="73" s="46" customFormat="1" x14ac:dyDescent="0.3"/>
    <row r="74" s="46" customFormat="1" x14ac:dyDescent="0.3"/>
    <row r="75" s="46" customFormat="1" x14ac:dyDescent="0.3"/>
    <row r="76" s="46" customFormat="1" x14ac:dyDescent="0.3"/>
    <row r="77" s="46" customFormat="1" x14ac:dyDescent="0.3"/>
    <row r="78" s="46" customFormat="1" x14ac:dyDescent="0.3"/>
    <row r="79" s="46" customFormat="1" x14ac:dyDescent="0.3"/>
    <row r="80" s="46" customFormat="1" x14ac:dyDescent="0.3"/>
    <row r="81" s="46" customFormat="1" x14ac:dyDescent="0.3"/>
    <row r="82" s="46" customFormat="1" x14ac:dyDescent="0.3"/>
    <row r="83" s="46" customFormat="1" x14ac:dyDescent="0.3"/>
    <row r="84" s="46" customFormat="1" x14ac:dyDescent="0.3"/>
    <row r="85" s="46" customFormat="1" x14ac:dyDescent="0.3"/>
    <row r="86" s="46" customFormat="1" x14ac:dyDescent="0.3"/>
    <row r="87" s="46" customFormat="1" x14ac:dyDescent="0.3"/>
    <row r="88" s="46" customFormat="1" x14ac:dyDescent="0.3"/>
    <row r="89" s="46" customFormat="1" x14ac:dyDescent="0.3"/>
    <row r="90" s="46" customFormat="1" x14ac:dyDescent="0.3"/>
    <row r="91" s="46" customFormat="1" x14ac:dyDescent="0.3"/>
    <row r="92" s="46" customFormat="1" x14ac:dyDescent="0.3"/>
    <row r="93" s="46" customFormat="1" x14ac:dyDescent="0.3"/>
    <row r="94" s="46" customFormat="1" x14ac:dyDescent="0.3"/>
    <row r="95" s="46" customFormat="1" x14ac:dyDescent="0.3"/>
    <row r="96" s="46" customFormat="1" x14ac:dyDescent="0.3"/>
    <row r="97" s="46" customFormat="1" x14ac:dyDescent="0.3"/>
    <row r="98" s="46" customFormat="1" x14ac:dyDescent="0.3"/>
    <row r="99" s="46" customFormat="1" x14ac:dyDescent="0.3"/>
    <row r="100" s="46" customFormat="1" x14ac:dyDescent="0.3"/>
    <row r="101" s="46" customFormat="1" x14ac:dyDescent="0.3"/>
    <row r="102" s="46" customFormat="1" x14ac:dyDescent="0.3"/>
    <row r="103" s="46" customFormat="1" x14ac:dyDescent="0.3"/>
    <row r="104" s="46" customFormat="1" x14ac:dyDescent="0.3"/>
    <row r="105" s="46" customFormat="1" x14ac:dyDescent="0.3"/>
    <row r="106" s="46" customFormat="1" x14ac:dyDescent="0.3"/>
    <row r="107" s="46" customFormat="1" x14ac:dyDescent="0.3"/>
    <row r="108" s="46" customFormat="1" x14ac:dyDescent="0.3"/>
    <row r="109" s="46" customFormat="1" x14ac:dyDescent="0.3"/>
    <row r="110" s="46" customFormat="1" x14ac:dyDescent="0.3"/>
    <row r="111" s="46" customFormat="1" x14ac:dyDescent="0.3"/>
    <row r="112" s="46" customFormat="1" x14ac:dyDescent="0.3"/>
    <row r="113" s="46" customFormat="1" x14ac:dyDescent="0.3"/>
    <row r="114" s="46" customFormat="1" x14ac:dyDescent="0.3"/>
    <row r="115" s="46" customFormat="1" x14ac:dyDescent="0.3"/>
    <row r="116" s="46" customFormat="1" x14ac:dyDescent="0.3"/>
    <row r="117" s="46" customFormat="1" x14ac:dyDescent="0.3"/>
    <row r="118" s="46" customFormat="1" x14ac:dyDescent="0.3"/>
    <row r="119" s="46" customFormat="1" x14ac:dyDescent="0.3"/>
    <row r="120" s="46" customFormat="1" x14ac:dyDescent="0.3"/>
    <row r="121" s="46" customFormat="1" x14ac:dyDescent="0.3"/>
    <row r="122" s="46" customFormat="1" x14ac:dyDescent="0.3"/>
    <row r="123" s="46" customFormat="1" x14ac:dyDescent="0.3"/>
    <row r="124" s="46" customFormat="1" x14ac:dyDescent="0.3"/>
    <row r="125" s="46" customFormat="1" x14ac:dyDescent="0.3"/>
    <row r="126" s="46" customFormat="1" x14ac:dyDescent="0.3"/>
    <row r="127" s="46" customFormat="1" x14ac:dyDescent="0.3"/>
    <row r="128" s="46" customFormat="1" x14ac:dyDescent="0.3"/>
    <row r="129" s="46" customFormat="1" x14ac:dyDescent="0.3"/>
    <row r="130" s="46" customFormat="1" x14ac:dyDescent="0.3"/>
    <row r="131" s="46" customFormat="1" x14ac:dyDescent="0.3"/>
    <row r="132" s="46" customFormat="1" x14ac:dyDescent="0.3"/>
    <row r="133" s="46" customFormat="1" x14ac:dyDescent="0.3"/>
    <row r="134" s="46" customFormat="1" x14ac:dyDescent="0.3"/>
    <row r="135" s="46" customFormat="1" x14ac:dyDescent="0.3"/>
    <row r="136" s="46" customFormat="1" x14ac:dyDescent="0.3"/>
    <row r="137" s="46" customFormat="1" x14ac:dyDescent="0.3"/>
    <row r="138" s="46" customFormat="1" x14ac:dyDescent="0.3"/>
    <row r="139" s="46" customFormat="1" x14ac:dyDescent="0.3"/>
    <row r="140" s="46" customFormat="1" x14ac:dyDescent="0.3"/>
    <row r="141" s="46" customFormat="1" x14ac:dyDescent="0.3"/>
    <row r="142" s="46" customFormat="1" x14ac:dyDescent="0.3"/>
    <row r="143" s="46" customFormat="1" x14ac:dyDescent="0.3"/>
    <row r="144" s="46" customFormat="1" x14ac:dyDescent="0.3"/>
    <row r="145" s="46" customFormat="1" x14ac:dyDescent="0.3"/>
    <row r="146" s="46" customFormat="1" x14ac:dyDescent="0.3"/>
    <row r="147" s="46" customFormat="1" x14ac:dyDescent="0.3"/>
    <row r="148" s="46" customFormat="1" x14ac:dyDescent="0.3"/>
    <row r="149" s="46" customFormat="1" x14ac:dyDescent="0.3"/>
    <row r="150" s="46" customFormat="1" x14ac:dyDescent="0.3"/>
    <row r="151" s="46" customFormat="1" x14ac:dyDescent="0.3"/>
    <row r="152" s="46" customFormat="1" x14ac:dyDescent="0.3"/>
    <row r="153" s="46" customFormat="1" x14ac:dyDescent="0.3"/>
    <row r="154" s="46" customFormat="1" x14ac:dyDescent="0.3"/>
    <row r="155" s="46" customFormat="1" x14ac:dyDescent="0.3"/>
    <row r="156" s="46" customFormat="1" x14ac:dyDescent="0.3"/>
    <row r="157" s="46" customFormat="1" x14ac:dyDescent="0.3"/>
    <row r="158" s="46" customFormat="1" x14ac:dyDescent="0.3"/>
    <row r="159" s="46" customFormat="1" x14ac:dyDescent="0.3"/>
    <row r="160" s="46" customFormat="1" x14ac:dyDescent="0.3"/>
    <row r="161" s="46" customFormat="1" x14ac:dyDescent="0.3"/>
    <row r="162" s="46" customFormat="1" x14ac:dyDescent="0.3"/>
    <row r="163" s="46" customFormat="1" x14ac:dyDescent="0.3"/>
    <row r="164" s="46" customFormat="1" x14ac:dyDescent="0.3"/>
    <row r="165" s="46" customFormat="1" x14ac:dyDescent="0.3"/>
    <row r="166" s="46" customFormat="1" x14ac:dyDescent="0.3"/>
    <row r="167" s="46" customFormat="1" x14ac:dyDescent="0.3"/>
    <row r="168" s="46" customFormat="1" x14ac:dyDescent="0.3"/>
    <row r="169" s="46" customFormat="1" x14ac:dyDescent="0.3"/>
    <row r="170" s="46" customFormat="1" x14ac:dyDescent="0.3"/>
    <row r="171" s="46" customFormat="1" x14ac:dyDescent="0.3"/>
    <row r="172" s="46" customFormat="1" x14ac:dyDescent="0.3"/>
    <row r="173" s="46" customFormat="1" x14ac:dyDescent="0.3"/>
    <row r="174" s="46" customFormat="1" x14ac:dyDescent="0.3"/>
    <row r="175" s="46" customFormat="1" x14ac:dyDescent="0.3"/>
    <row r="176" s="46" customFormat="1" x14ac:dyDescent="0.3"/>
    <row r="177" s="46" customFormat="1" x14ac:dyDescent="0.3"/>
    <row r="178" s="46" customFormat="1" x14ac:dyDescent="0.3"/>
    <row r="179" s="46" customFormat="1" x14ac:dyDescent="0.3"/>
    <row r="180" s="46" customFormat="1" x14ac:dyDescent="0.3"/>
    <row r="181" s="46" customFormat="1" x14ac:dyDescent="0.3"/>
    <row r="182" s="46" customFormat="1" x14ac:dyDescent="0.3"/>
    <row r="183" s="46" customFormat="1" x14ac:dyDescent="0.3"/>
    <row r="184" s="46" customFormat="1" x14ac:dyDescent="0.3"/>
    <row r="185" s="46" customFormat="1" x14ac:dyDescent="0.3"/>
    <row r="186" s="46" customFormat="1" x14ac:dyDescent="0.3"/>
    <row r="187" s="46" customFormat="1" x14ac:dyDescent="0.3"/>
    <row r="188" s="46" customFormat="1" x14ac:dyDescent="0.3"/>
    <row r="189" s="46" customFormat="1" x14ac:dyDescent="0.3"/>
    <row r="190" s="46" customFormat="1" x14ac:dyDescent="0.3"/>
    <row r="191" s="46" customFormat="1" x14ac:dyDescent="0.3"/>
    <row r="192" s="46" customFormat="1" x14ac:dyDescent="0.3"/>
    <row r="193" s="46" customFormat="1" x14ac:dyDescent="0.3"/>
    <row r="194" s="46" customFormat="1" x14ac:dyDescent="0.3"/>
    <row r="195" s="46" customFormat="1" x14ac:dyDescent="0.3"/>
    <row r="196" s="46" customFormat="1" x14ac:dyDescent="0.3"/>
    <row r="197" s="46" customFormat="1" x14ac:dyDescent="0.3"/>
    <row r="198" s="46" customFormat="1" x14ac:dyDescent="0.3"/>
    <row r="199" s="46" customFormat="1" x14ac:dyDescent="0.3"/>
    <row r="200" s="46" customFormat="1" x14ac:dyDescent="0.3"/>
    <row r="201" s="46" customFormat="1" x14ac:dyDescent="0.3"/>
    <row r="202" s="46" customFormat="1" x14ac:dyDescent="0.3"/>
    <row r="203" s="46" customFormat="1" x14ac:dyDescent="0.3"/>
    <row r="204" s="46" customFormat="1" x14ac:dyDescent="0.3"/>
    <row r="205" s="46" customFormat="1" x14ac:dyDescent="0.3"/>
    <row r="206" s="46" customFormat="1" x14ac:dyDescent="0.3"/>
    <row r="207" s="46" customFormat="1" x14ac:dyDescent="0.3"/>
    <row r="208" s="46" customFormat="1" x14ac:dyDescent="0.3"/>
    <row r="209" s="46" customFormat="1" x14ac:dyDescent="0.3"/>
    <row r="210" s="46" customFormat="1" x14ac:dyDescent="0.3"/>
    <row r="211" s="46" customFormat="1" x14ac:dyDescent="0.3"/>
    <row r="212" s="46" customFormat="1" x14ac:dyDescent="0.3"/>
    <row r="213" s="46" customFormat="1" x14ac:dyDescent="0.3"/>
    <row r="214" s="46" customFormat="1" x14ac:dyDescent="0.3"/>
    <row r="215" s="46" customFormat="1" x14ac:dyDescent="0.3"/>
    <row r="216" s="46" customFormat="1" x14ac:dyDescent="0.3"/>
    <row r="217" s="46" customFormat="1" x14ac:dyDescent="0.3"/>
    <row r="218" s="46" customFormat="1" x14ac:dyDescent="0.3"/>
    <row r="219" s="46" customFormat="1" x14ac:dyDescent="0.3"/>
    <row r="220" s="46" customFormat="1" x14ac:dyDescent="0.3"/>
    <row r="221" s="46" customFormat="1" x14ac:dyDescent="0.3"/>
    <row r="222" s="46" customFormat="1" x14ac:dyDescent="0.3"/>
    <row r="223" s="46" customFormat="1" x14ac:dyDescent="0.3"/>
    <row r="224" s="46" customFormat="1" x14ac:dyDescent="0.3"/>
    <row r="225" s="46" customFormat="1" x14ac:dyDescent="0.3"/>
    <row r="226" s="46" customFormat="1" x14ac:dyDescent="0.3"/>
    <row r="227" s="46" customFormat="1" x14ac:dyDescent="0.3"/>
    <row r="228" s="46" customFormat="1" x14ac:dyDescent="0.3"/>
    <row r="229" s="46" customFormat="1" x14ac:dyDescent="0.3"/>
    <row r="230" s="46" customFormat="1" x14ac:dyDescent="0.3"/>
    <row r="231" s="46" customFormat="1" x14ac:dyDescent="0.3"/>
    <row r="232" s="46" customFormat="1" x14ac:dyDescent="0.3"/>
    <row r="233" s="46" customFormat="1" x14ac:dyDescent="0.3"/>
    <row r="234" s="46" customFormat="1" x14ac:dyDescent="0.3"/>
    <row r="235" s="46" customFormat="1" x14ac:dyDescent="0.3"/>
    <row r="236" s="46" customFormat="1" x14ac:dyDescent="0.3"/>
    <row r="237" s="46" customFormat="1" x14ac:dyDescent="0.3"/>
    <row r="238" s="46" customFormat="1" x14ac:dyDescent="0.3"/>
    <row r="239" s="46" customFormat="1" x14ac:dyDescent="0.3"/>
    <row r="240" s="46" customFormat="1" x14ac:dyDescent="0.3"/>
    <row r="241" s="46" customFormat="1" x14ac:dyDescent="0.3"/>
    <row r="242" s="46" customFormat="1" x14ac:dyDescent="0.3"/>
    <row r="243" s="46" customFormat="1" x14ac:dyDescent="0.3"/>
    <row r="244" s="46" customFormat="1" x14ac:dyDescent="0.3"/>
    <row r="245" s="46" customFormat="1" x14ac:dyDescent="0.3"/>
    <row r="246" s="46" customFormat="1" x14ac:dyDescent="0.3"/>
    <row r="247" s="46" customFormat="1" x14ac:dyDescent="0.3"/>
    <row r="248" s="46" customFormat="1" x14ac:dyDescent="0.3"/>
    <row r="249" s="46" customFormat="1" x14ac:dyDescent="0.3"/>
    <row r="250" s="46" customFormat="1" x14ac:dyDescent="0.3"/>
    <row r="251" s="46" customFormat="1" x14ac:dyDescent="0.3"/>
    <row r="252" s="46" customFormat="1" x14ac:dyDescent="0.3"/>
    <row r="253" s="46" customFormat="1" x14ac:dyDescent="0.3"/>
    <row r="254" s="46" customFormat="1" x14ac:dyDescent="0.3"/>
    <row r="255" s="46" customFormat="1" x14ac:dyDescent="0.3"/>
    <row r="256" s="46" customFormat="1" x14ac:dyDescent="0.3"/>
    <row r="257" s="46" customFormat="1" x14ac:dyDescent="0.3"/>
    <row r="258" s="46" customFormat="1" x14ac:dyDescent="0.3"/>
    <row r="259" s="46" customFormat="1" x14ac:dyDescent="0.3"/>
    <row r="260" s="46" customFormat="1" x14ac:dyDescent="0.3"/>
    <row r="261" s="46" customFormat="1" x14ac:dyDescent="0.3"/>
    <row r="262" s="46" customFormat="1" x14ac:dyDescent="0.3"/>
    <row r="263" s="46" customFormat="1" x14ac:dyDescent="0.3"/>
    <row r="264" s="46" customFormat="1" x14ac:dyDescent="0.3"/>
    <row r="265" s="46" customFormat="1" x14ac:dyDescent="0.3"/>
    <row r="266" s="46" customFormat="1" x14ac:dyDescent="0.3"/>
    <row r="267" s="46" customFormat="1" x14ac:dyDescent="0.3"/>
    <row r="268" s="46" customFormat="1" x14ac:dyDescent="0.3"/>
    <row r="269" s="46" customFormat="1" x14ac:dyDescent="0.3"/>
    <row r="270" s="46" customFormat="1" x14ac:dyDescent="0.3"/>
    <row r="271" s="46" customFormat="1" x14ac:dyDescent="0.3"/>
    <row r="272" s="46" customFormat="1" x14ac:dyDescent="0.3"/>
    <row r="273" s="46" customFormat="1" x14ac:dyDescent="0.3"/>
    <row r="274" s="46" customFormat="1" x14ac:dyDescent="0.3"/>
    <row r="275" s="46" customFormat="1" x14ac:dyDescent="0.3"/>
    <row r="276" s="46" customFormat="1" x14ac:dyDescent="0.3"/>
    <row r="277" s="46" customFormat="1" x14ac:dyDescent="0.3"/>
    <row r="278" s="46" customFormat="1" x14ac:dyDescent="0.3"/>
    <row r="279" s="46" customFormat="1" x14ac:dyDescent="0.3"/>
    <row r="280" s="46" customFormat="1" x14ac:dyDescent="0.3"/>
    <row r="281" s="46" customFormat="1" x14ac:dyDescent="0.3"/>
    <row r="282" s="46" customFormat="1" x14ac:dyDescent="0.3"/>
    <row r="283" s="46" customFormat="1" x14ac:dyDescent="0.3"/>
    <row r="284" s="46" customFormat="1" x14ac:dyDescent="0.3"/>
    <row r="285" s="46" customFormat="1" x14ac:dyDescent="0.3"/>
    <row r="286" s="46" customFormat="1" x14ac:dyDescent="0.3"/>
    <row r="287" s="46" customFormat="1" x14ac:dyDescent="0.3"/>
    <row r="288" s="46" customFormat="1" x14ac:dyDescent="0.3"/>
    <row r="289" s="46" customFormat="1" x14ac:dyDescent="0.3"/>
    <row r="290" s="46" customFormat="1" x14ac:dyDescent="0.3"/>
    <row r="291" s="46" customFormat="1" x14ac:dyDescent="0.3"/>
    <row r="292" s="46" customFormat="1" x14ac:dyDescent="0.3"/>
    <row r="293" s="46" customFormat="1" x14ac:dyDescent="0.3"/>
    <row r="294" s="46" customFormat="1" x14ac:dyDescent="0.3"/>
    <row r="295" s="46" customFormat="1" x14ac:dyDescent="0.3"/>
    <row r="296" s="46" customFormat="1" x14ac:dyDescent="0.3"/>
    <row r="297" s="46" customFormat="1" x14ac:dyDescent="0.3"/>
    <row r="298" s="46" customFormat="1" x14ac:dyDescent="0.3"/>
    <row r="299" s="46" customFormat="1" x14ac:dyDescent="0.3"/>
    <row r="300" s="46" customFormat="1" x14ac:dyDescent="0.3"/>
    <row r="301" s="46" customFormat="1" x14ac:dyDescent="0.3"/>
    <row r="302" s="46" customFormat="1" x14ac:dyDescent="0.3"/>
    <row r="303" s="46" customFormat="1" x14ac:dyDescent="0.3"/>
    <row r="304" s="46" customFormat="1" x14ac:dyDescent="0.3"/>
    <row r="305" s="46" customFormat="1" x14ac:dyDescent="0.3"/>
    <row r="306" s="46" customFormat="1" x14ac:dyDescent="0.3"/>
    <row r="307" s="46" customFormat="1" x14ac:dyDescent="0.3"/>
    <row r="308" s="46" customFormat="1" x14ac:dyDescent="0.3"/>
    <row r="309" s="46" customFormat="1" x14ac:dyDescent="0.3"/>
    <row r="310" s="46" customFormat="1" x14ac:dyDescent="0.3"/>
    <row r="311" s="46" customFormat="1" x14ac:dyDescent="0.3"/>
    <row r="312" s="46" customFormat="1" x14ac:dyDescent="0.3"/>
    <row r="313" s="46" customFormat="1" x14ac:dyDescent="0.3"/>
    <row r="314" s="46" customFormat="1" x14ac:dyDescent="0.3"/>
    <row r="315" s="46" customFormat="1" x14ac:dyDescent="0.3"/>
    <row r="316" s="46" customFormat="1" x14ac:dyDescent="0.3"/>
    <row r="317" s="46" customFormat="1" x14ac:dyDescent="0.3"/>
    <row r="318" s="46" customFormat="1" x14ac:dyDescent="0.3"/>
    <row r="319" s="46" customFormat="1" x14ac:dyDescent="0.3"/>
    <row r="320" s="46" customFormat="1" x14ac:dyDescent="0.3"/>
    <row r="321" s="46" customFormat="1" x14ac:dyDescent="0.3"/>
    <row r="322" s="46" customFormat="1" x14ac:dyDescent="0.3"/>
    <row r="323" s="46" customFormat="1" x14ac:dyDescent="0.3"/>
    <row r="324" s="46" customFormat="1" x14ac:dyDescent="0.3"/>
    <row r="325" s="46" customFormat="1" x14ac:dyDescent="0.3"/>
    <row r="326" s="46" customFormat="1" x14ac:dyDescent="0.3"/>
    <row r="327" s="46" customFormat="1" x14ac:dyDescent="0.3"/>
    <row r="328" s="46" customFormat="1" x14ac:dyDescent="0.3"/>
    <row r="329" s="46" customFormat="1" x14ac:dyDescent="0.3"/>
    <row r="330" s="46" customFormat="1" x14ac:dyDescent="0.3"/>
    <row r="331" s="46" customFormat="1" x14ac:dyDescent="0.3"/>
    <row r="332" s="46" customFormat="1" x14ac:dyDescent="0.3"/>
    <row r="333" s="46" customFormat="1" x14ac:dyDescent="0.3"/>
    <row r="334" s="46" customFormat="1" x14ac:dyDescent="0.3"/>
    <row r="335" s="46" customFormat="1" x14ac:dyDescent="0.3"/>
    <row r="336" s="46" customFormat="1" x14ac:dyDescent="0.3"/>
    <row r="337" s="46" customFormat="1" x14ac:dyDescent="0.3"/>
    <row r="338" s="46" customFormat="1" x14ac:dyDescent="0.3"/>
    <row r="339" s="46" customFormat="1" x14ac:dyDescent="0.3"/>
    <row r="340" s="46" customFormat="1" x14ac:dyDescent="0.3"/>
    <row r="341" s="46" customFormat="1" x14ac:dyDescent="0.3"/>
    <row r="342" s="46" customFormat="1" x14ac:dyDescent="0.3"/>
    <row r="343" s="46" customFormat="1" x14ac:dyDescent="0.3"/>
    <row r="344" s="46" customFormat="1" x14ac:dyDescent="0.3"/>
    <row r="345" s="46" customFormat="1" x14ac:dyDescent="0.3"/>
    <row r="346" s="46" customFormat="1" x14ac:dyDescent="0.3"/>
    <row r="347" s="46" customFormat="1" x14ac:dyDescent="0.3"/>
    <row r="348" s="46" customFormat="1" x14ac:dyDescent="0.3"/>
    <row r="349" s="46" customFormat="1" x14ac:dyDescent="0.3"/>
    <row r="350" s="46" customFormat="1" x14ac:dyDescent="0.3"/>
    <row r="351" s="46" customFormat="1" x14ac:dyDescent="0.3"/>
    <row r="352" s="46" customFormat="1" x14ac:dyDescent="0.3"/>
    <row r="353" s="46" customFormat="1" x14ac:dyDescent="0.3"/>
    <row r="354" s="46" customFormat="1" x14ac:dyDescent="0.3"/>
    <row r="355" s="46" customFormat="1" x14ac:dyDescent="0.3"/>
    <row r="356" s="46" customFormat="1" x14ac:dyDescent="0.3"/>
    <row r="357" s="46" customFormat="1" x14ac:dyDescent="0.3"/>
    <row r="358" s="46" customFormat="1" x14ac:dyDescent="0.3"/>
    <row r="359" s="46" customFormat="1" x14ac:dyDescent="0.3"/>
    <row r="360" s="46" customFormat="1" x14ac:dyDescent="0.3"/>
    <row r="361" s="46" customFormat="1" x14ac:dyDescent="0.3"/>
    <row r="362" s="46" customFormat="1" x14ac:dyDescent="0.3"/>
    <row r="363" s="46" customFormat="1" x14ac:dyDescent="0.3"/>
    <row r="364" s="46" customFormat="1" x14ac:dyDescent="0.3"/>
    <row r="365" s="46" customFormat="1" x14ac:dyDescent="0.3"/>
    <row r="366" s="46" customFormat="1" x14ac:dyDescent="0.3"/>
    <row r="367" s="46" customFormat="1" x14ac:dyDescent="0.3"/>
    <row r="368" s="46" customFormat="1" x14ac:dyDescent="0.3"/>
    <row r="369" s="46" customFormat="1" x14ac:dyDescent="0.3"/>
    <row r="370" s="46" customFormat="1" x14ac:dyDescent="0.3"/>
    <row r="371" s="46" customFormat="1" x14ac:dyDescent="0.3"/>
    <row r="372" s="46" customFormat="1" x14ac:dyDescent="0.3"/>
    <row r="373" s="46" customFormat="1" x14ac:dyDescent="0.3"/>
    <row r="374" s="46" customFormat="1" x14ac:dyDescent="0.3"/>
    <row r="375" s="46" customFormat="1" x14ac:dyDescent="0.3"/>
    <row r="376" s="46" customFormat="1" x14ac:dyDescent="0.3"/>
    <row r="377" s="46" customFormat="1" x14ac:dyDescent="0.3"/>
    <row r="378" s="46" customFormat="1" x14ac:dyDescent="0.3"/>
    <row r="379" s="46" customFormat="1" x14ac:dyDescent="0.3"/>
    <row r="380" s="46" customFormat="1" x14ac:dyDescent="0.3"/>
    <row r="381" s="46" customFormat="1" x14ac:dyDescent="0.3"/>
    <row r="382" s="46" customFormat="1" x14ac:dyDescent="0.3"/>
    <row r="383" s="46" customFormat="1" x14ac:dyDescent="0.3"/>
    <row r="384" s="46" customFormat="1" x14ac:dyDescent="0.3"/>
    <row r="385" s="46" customFormat="1" x14ac:dyDescent="0.3"/>
    <row r="386" s="46" customFormat="1" x14ac:dyDescent="0.3"/>
    <row r="387" s="46" customFormat="1" x14ac:dyDescent="0.3"/>
    <row r="388" s="46" customFormat="1" x14ac:dyDescent="0.3"/>
    <row r="389" s="46" customFormat="1" x14ac:dyDescent="0.3"/>
    <row r="390" s="46" customFormat="1" x14ac:dyDescent="0.3"/>
    <row r="391" s="46" customFormat="1" x14ac:dyDescent="0.3"/>
    <row r="392" s="46" customFormat="1" x14ac:dyDescent="0.3"/>
    <row r="393" s="46" customFormat="1" x14ac:dyDescent="0.3"/>
    <row r="394" s="46" customFormat="1" x14ac:dyDescent="0.3"/>
    <row r="395" s="46" customFormat="1" x14ac:dyDescent="0.3"/>
    <row r="396" s="46" customFormat="1" x14ac:dyDescent="0.3"/>
    <row r="397" s="46" customFormat="1" x14ac:dyDescent="0.3"/>
    <row r="398" s="46" customFormat="1" x14ac:dyDescent="0.3"/>
    <row r="399" s="46" customFormat="1" x14ac:dyDescent="0.3"/>
    <row r="400" s="46" customFormat="1" x14ac:dyDescent="0.3"/>
    <row r="401" s="46" customFormat="1" x14ac:dyDescent="0.3"/>
    <row r="402" s="46" customFormat="1" x14ac:dyDescent="0.3"/>
    <row r="403" s="46" customFormat="1" x14ac:dyDescent="0.3"/>
    <row r="404" s="46" customFormat="1" x14ac:dyDescent="0.3"/>
    <row r="405" s="46" customFormat="1" x14ac:dyDescent="0.3"/>
    <row r="406" s="46" customFormat="1" x14ac:dyDescent="0.3"/>
    <row r="407" s="46" customFormat="1" x14ac:dyDescent="0.3"/>
    <row r="408" s="46" customFormat="1" x14ac:dyDescent="0.3"/>
    <row r="409" s="46" customFormat="1" x14ac:dyDescent="0.3"/>
    <row r="410" s="46" customFormat="1" x14ac:dyDescent="0.3"/>
    <row r="411" s="46" customFormat="1" x14ac:dyDescent="0.3"/>
    <row r="412" s="46" customFormat="1" x14ac:dyDescent="0.3"/>
    <row r="413" s="46" customFormat="1" x14ac:dyDescent="0.3"/>
    <row r="414" s="46" customFormat="1" x14ac:dyDescent="0.3"/>
    <row r="415" s="46" customFormat="1" x14ac:dyDescent="0.3"/>
    <row r="416" s="46" customFormat="1" x14ac:dyDescent="0.3"/>
    <row r="417" s="46" customFormat="1" x14ac:dyDescent="0.3"/>
    <row r="418" s="46" customFormat="1" x14ac:dyDescent="0.3"/>
    <row r="419" s="46" customFormat="1" x14ac:dyDescent="0.3"/>
    <row r="420" s="46" customFormat="1" x14ac:dyDescent="0.3"/>
    <row r="421" s="46" customFormat="1" x14ac:dyDescent="0.3"/>
    <row r="422" s="46" customFormat="1" x14ac:dyDescent="0.3"/>
    <row r="423" s="46" customFormat="1" x14ac:dyDescent="0.3"/>
    <row r="424" s="46" customFormat="1" x14ac:dyDescent="0.3"/>
    <row r="425" s="46" customFormat="1" x14ac:dyDescent="0.3"/>
    <row r="426" s="46" customFormat="1" x14ac:dyDescent="0.3"/>
    <row r="427" s="46" customFormat="1" x14ac:dyDescent="0.3"/>
    <row r="428" s="46" customFormat="1" x14ac:dyDescent="0.3"/>
    <row r="429" s="46" customFormat="1" x14ac:dyDescent="0.3"/>
    <row r="430" s="46" customFormat="1" x14ac:dyDescent="0.3"/>
    <row r="431" s="46" customFormat="1" x14ac:dyDescent="0.3"/>
    <row r="432" s="46" customFormat="1" x14ac:dyDescent="0.3"/>
    <row r="433" s="46" customFormat="1" x14ac:dyDescent="0.3"/>
    <row r="434" s="46" customFormat="1" x14ac:dyDescent="0.3"/>
    <row r="435" s="46" customFormat="1" x14ac:dyDescent="0.3"/>
    <row r="436" s="46" customFormat="1" x14ac:dyDescent="0.3"/>
    <row r="437" s="46" customFormat="1" x14ac:dyDescent="0.3"/>
    <row r="438" s="46" customFormat="1" x14ac:dyDescent="0.3"/>
    <row r="439" s="46" customFormat="1" x14ac:dyDescent="0.3"/>
    <row r="440" s="46" customFormat="1" x14ac:dyDescent="0.3"/>
    <row r="441" s="46" customFormat="1" x14ac:dyDescent="0.3"/>
    <row r="442" s="46" customFormat="1" x14ac:dyDescent="0.3"/>
    <row r="443" s="46" customFormat="1" x14ac:dyDescent="0.3"/>
    <row r="444" s="46" customFormat="1" x14ac:dyDescent="0.3"/>
    <row r="445" s="46" customFormat="1" x14ac:dyDescent="0.3"/>
    <row r="446" s="46" customFormat="1" x14ac:dyDescent="0.3"/>
    <row r="447" s="46" customFormat="1" x14ac:dyDescent="0.3"/>
    <row r="448" s="46" customFormat="1" x14ac:dyDescent="0.3"/>
    <row r="449" s="46" customFormat="1" x14ac:dyDescent="0.3"/>
    <row r="450" s="46" customFormat="1" x14ac:dyDescent="0.3"/>
    <row r="451" s="46" customFormat="1" x14ac:dyDescent="0.3"/>
    <row r="452" s="46" customFormat="1" x14ac:dyDescent="0.3"/>
    <row r="453" s="46" customFormat="1" x14ac:dyDescent="0.3"/>
    <row r="454" s="46" customFormat="1" x14ac:dyDescent="0.3"/>
    <row r="455" s="46" customFormat="1" x14ac:dyDescent="0.3"/>
    <row r="456" s="46" customFormat="1" x14ac:dyDescent="0.3"/>
    <row r="457" s="46" customFormat="1" x14ac:dyDescent="0.3"/>
    <row r="458" s="46" customFormat="1" x14ac:dyDescent="0.3"/>
    <row r="459" s="46" customFormat="1" x14ac:dyDescent="0.3"/>
    <row r="460" s="46" customFormat="1" x14ac:dyDescent="0.3"/>
    <row r="461" s="46" customFormat="1" x14ac:dyDescent="0.3"/>
    <row r="462" s="46" customFormat="1" x14ac:dyDescent="0.3"/>
    <row r="463" s="46" customFormat="1" x14ac:dyDescent="0.3"/>
    <row r="464" s="46" customFormat="1" x14ac:dyDescent="0.3"/>
    <row r="465" s="46" customFormat="1" x14ac:dyDescent="0.3"/>
    <row r="466" s="46" customFormat="1" x14ac:dyDescent="0.3"/>
    <row r="467" s="46" customFormat="1" x14ac:dyDescent="0.3"/>
    <row r="468" s="46" customFormat="1" x14ac:dyDescent="0.3"/>
    <row r="469" s="46" customFormat="1" x14ac:dyDescent="0.3"/>
    <row r="470" s="46" customFormat="1" x14ac:dyDescent="0.3"/>
    <row r="471" s="46" customFormat="1" x14ac:dyDescent="0.3"/>
    <row r="472" s="46" customFormat="1" x14ac:dyDescent="0.3"/>
    <row r="473" s="46" customFormat="1" x14ac:dyDescent="0.3"/>
    <row r="474" s="46" customFormat="1" x14ac:dyDescent="0.3"/>
    <row r="475" s="46" customFormat="1" x14ac:dyDescent="0.3"/>
    <row r="476" s="46" customFormat="1" x14ac:dyDescent="0.3"/>
    <row r="477" s="46" customFormat="1" x14ac:dyDescent="0.3"/>
    <row r="478" s="46" customFormat="1" x14ac:dyDescent="0.3"/>
    <row r="479" s="46" customFormat="1" x14ac:dyDescent="0.3"/>
    <row r="480" s="46" customFormat="1" x14ac:dyDescent="0.3"/>
    <row r="481" s="46" customFormat="1" x14ac:dyDescent="0.3"/>
    <row r="482" s="46" customFormat="1" x14ac:dyDescent="0.3"/>
    <row r="483" s="46" customFormat="1" x14ac:dyDescent="0.3"/>
    <row r="484" s="46" customFormat="1" x14ac:dyDescent="0.3"/>
    <row r="485" s="46" customFormat="1" x14ac:dyDescent="0.3"/>
    <row r="486" s="46" customFormat="1" x14ac:dyDescent="0.3"/>
    <row r="487" s="46" customFormat="1" x14ac:dyDescent="0.3"/>
    <row r="488" s="46" customFormat="1" x14ac:dyDescent="0.3"/>
    <row r="489" s="46" customFormat="1" x14ac:dyDescent="0.3"/>
    <row r="490" s="46" customFormat="1" x14ac:dyDescent="0.3"/>
    <row r="491" s="46" customFormat="1" x14ac:dyDescent="0.3"/>
    <row r="492" s="46" customFormat="1" x14ac:dyDescent="0.3"/>
    <row r="493" s="46" customFormat="1" x14ac:dyDescent="0.3"/>
    <row r="494" s="46" customFormat="1" x14ac:dyDescent="0.3"/>
    <row r="495" s="46" customFormat="1" x14ac:dyDescent="0.3"/>
    <row r="496" s="46" customFormat="1" x14ac:dyDescent="0.3"/>
    <row r="497" s="46" customFormat="1" x14ac:dyDescent="0.3"/>
    <row r="498" s="46" customFormat="1" x14ac:dyDescent="0.3"/>
    <row r="499" s="46" customFormat="1" x14ac:dyDescent="0.3"/>
    <row r="500" s="46" customFormat="1" x14ac:dyDescent="0.3"/>
    <row r="501" s="46" customFormat="1" x14ac:dyDescent="0.3"/>
    <row r="502" s="46" customFormat="1" x14ac:dyDescent="0.3"/>
    <row r="503" s="46" customFormat="1" x14ac:dyDescent="0.3"/>
    <row r="504" s="46" customFormat="1" x14ac:dyDescent="0.3"/>
    <row r="505" s="46" customFormat="1" x14ac:dyDescent="0.3"/>
    <row r="506" s="46" customFormat="1" x14ac:dyDescent="0.3"/>
    <row r="507" s="46" customFormat="1" x14ac:dyDescent="0.3"/>
    <row r="508" s="46" customFormat="1" x14ac:dyDescent="0.3"/>
    <row r="509" s="46" customFormat="1" x14ac:dyDescent="0.3"/>
    <row r="510" s="46" customFormat="1" x14ac:dyDescent="0.3"/>
    <row r="511" s="46" customFormat="1" x14ac:dyDescent="0.3"/>
    <row r="512" s="46" customFormat="1" x14ac:dyDescent="0.3"/>
    <row r="513" s="46" customFormat="1" x14ac:dyDescent="0.3"/>
    <row r="514" s="46" customFormat="1" x14ac:dyDescent="0.3"/>
    <row r="515" s="46" customFormat="1" x14ac:dyDescent="0.3"/>
    <row r="516" s="46" customFormat="1" x14ac:dyDescent="0.3"/>
    <row r="517" s="46" customFormat="1" x14ac:dyDescent="0.3"/>
    <row r="518" s="46" customFormat="1" x14ac:dyDescent="0.3"/>
    <row r="519" s="46" customFormat="1" x14ac:dyDescent="0.3"/>
    <row r="520" s="46" customFormat="1" x14ac:dyDescent="0.3"/>
    <row r="521" s="46" customFormat="1" x14ac:dyDescent="0.3"/>
    <row r="522" s="46" customFormat="1" x14ac:dyDescent="0.3"/>
    <row r="523" s="46" customFormat="1" x14ac:dyDescent="0.3"/>
    <row r="524" s="46" customFormat="1" x14ac:dyDescent="0.3"/>
    <row r="525" s="46" customFormat="1" x14ac:dyDescent="0.3"/>
    <row r="526" s="46" customFormat="1" x14ac:dyDescent="0.3"/>
    <row r="527" s="46" customFormat="1" x14ac:dyDescent="0.3"/>
    <row r="528" s="46" customFormat="1" x14ac:dyDescent="0.3"/>
    <row r="529" s="46" customFormat="1" x14ac:dyDescent="0.3"/>
    <row r="530" s="46" customFormat="1" x14ac:dyDescent="0.3"/>
    <row r="531" s="46" customFormat="1" x14ac:dyDescent="0.3"/>
    <row r="532" s="46" customFormat="1" x14ac:dyDescent="0.3"/>
    <row r="533" s="46" customFormat="1" x14ac:dyDescent="0.3"/>
    <row r="534" s="46" customFormat="1" x14ac:dyDescent="0.3"/>
    <row r="535" s="46" customFormat="1" x14ac:dyDescent="0.3"/>
    <row r="536" s="46" customFormat="1" x14ac:dyDescent="0.3"/>
    <row r="537" s="46" customFormat="1" x14ac:dyDescent="0.3"/>
    <row r="538" s="46" customFormat="1" x14ac:dyDescent="0.3"/>
    <row r="539" s="46" customFormat="1" x14ac:dyDescent="0.3"/>
    <row r="540" s="46" customFormat="1" x14ac:dyDescent="0.3"/>
    <row r="541" s="46" customFormat="1" x14ac:dyDescent="0.3"/>
    <row r="542" s="46" customFormat="1" x14ac:dyDescent="0.3"/>
    <row r="543" s="46" customFormat="1" x14ac:dyDescent="0.3"/>
    <row r="544" s="46" customFormat="1" x14ac:dyDescent="0.3"/>
    <row r="545" s="46" customFormat="1" x14ac:dyDescent="0.3"/>
    <row r="546" s="46" customFormat="1" x14ac:dyDescent="0.3"/>
    <row r="547" s="46" customFormat="1" x14ac:dyDescent="0.3"/>
    <row r="548" s="46" customFormat="1" x14ac:dyDescent="0.3"/>
    <row r="549" s="46" customFormat="1" x14ac:dyDescent="0.3"/>
    <row r="550" s="46" customFormat="1" x14ac:dyDescent="0.3"/>
    <row r="551" s="46" customFormat="1" x14ac:dyDescent="0.3"/>
    <row r="552" s="46" customFormat="1" x14ac:dyDescent="0.3"/>
    <row r="553" s="46" customFormat="1" x14ac:dyDescent="0.3"/>
    <row r="554" s="46" customFormat="1" x14ac:dyDescent="0.3"/>
    <row r="555" s="46" customFormat="1" x14ac:dyDescent="0.3"/>
    <row r="556" s="46" customFormat="1" x14ac:dyDescent="0.3"/>
    <row r="557" s="46" customFormat="1" x14ac:dyDescent="0.3"/>
    <row r="558" s="46" customFormat="1" x14ac:dyDescent="0.3"/>
    <row r="559" s="46" customFormat="1" x14ac:dyDescent="0.3"/>
    <row r="560" s="46" customFormat="1" x14ac:dyDescent="0.3"/>
    <row r="561" s="46" customFormat="1" x14ac:dyDescent="0.3"/>
    <row r="562" s="46" customFormat="1" x14ac:dyDescent="0.3"/>
    <row r="563" s="46" customFormat="1" x14ac:dyDescent="0.3"/>
    <row r="564" s="46" customFormat="1" x14ac:dyDescent="0.3"/>
    <row r="565" s="46" customFormat="1" x14ac:dyDescent="0.3"/>
    <row r="566" s="46" customFormat="1" x14ac:dyDescent="0.3"/>
    <row r="567" s="46" customFormat="1" x14ac:dyDescent="0.3"/>
    <row r="568" s="46" customFormat="1" x14ac:dyDescent="0.3"/>
    <row r="569" s="46" customFormat="1" x14ac:dyDescent="0.3"/>
    <row r="570" s="46" customFormat="1" x14ac:dyDescent="0.3"/>
    <row r="571" s="46" customFormat="1" x14ac:dyDescent="0.3"/>
    <row r="572" s="46" customFormat="1" x14ac:dyDescent="0.3"/>
    <row r="573" s="46" customFormat="1" x14ac:dyDescent="0.3"/>
    <row r="574" s="46" customFormat="1" x14ac:dyDescent="0.3"/>
    <row r="575" s="46" customFormat="1" x14ac:dyDescent="0.3"/>
    <row r="576" s="46" customFormat="1" x14ac:dyDescent="0.3"/>
    <row r="577" s="46" customFormat="1" x14ac:dyDescent="0.3"/>
    <row r="578" s="46" customFormat="1" x14ac:dyDescent="0.3"/>
    <row r="579" s="46" customFormat="1" x14ac:dyDescent="0.3"/>
    <row r="580" s="46" customFormat="1" x14ac:dyDescent="0.3"/>
    <row r="581" s="46" customFormat="1" x14ac:dyDescent="0.3"/>
    <row r="582" s="46" customFormat="1" x14ac:dyDescent="0.3"/>
    <row r="583" s="46" customFormat="1" x14ac:dyDescent="0.3"/>
    <row r="584" s="46" customFormat="1" x14ac:dyDescent="0.3"/>
    <row r="585" s="46" customFormat="1" x14ac:dyDescent="0.3"/>
    <row r="586" s="46" customFormat="1" x14ac:dyDescent="0.3"/>
    <row r="587" s="46" customFormat="1" x14ac:dyDescent="0.3"/>
    <row r="588" s="46" customFormat="1" x14ac:dyDescent="0.3"/>
    <row r="589" s="46" customFormat="1" x14ac:dyDescent="0.3"/>
    <row r="590" s="46" customFormat="1" x14ac:dyDescent="0.3"/>
    <row r="591" s="46" customFormat="1" x14ac:dyDescent="0.3"/>
    <row r="592" s="46" customFormat="1" x14ac:dyDescent="0.3"/>
    <row r="593" s="46" customFormat="1" x14ac:dyDescent="0.3"/>
    <row r="594" s="46" customFormat="1" x14ac:dyDescent="0.3"/>
    <row r="595" s="46" customFormat="1" x14ac:dyDescent="0.3"/>
    <row r="596" s="46" customFormat="1" x14ac:dyDescent="0.3"/>
    <row r="597" s="46" customFormat="1" x14ac:dyDescent="0.3"/>
    <row r="598" s="46" customFormat="1" x14ac:dyDescent="0.3"/>
    <row r="599" s="46" customFormat="1" x14ac:dyDescent="0.3"/>
    <row r="600" s="46" customFormat="1" x14ac:dyDescent="0.3"/>
    <row r="601" s="46" customFormat="1" x14ac:dyDescent="0.3"/>
    <row r="602" s="46" customFormat="1" x14ac:dyDescent="0.3"/>
    <row r="603" s="46" customFormat="1" x14ac:dyDescent="0.3"/>
    <row r="604" s="46" customFormat="1" x14ac:dyDescent="0.3"/>
    <row r="605" s="46" customFormat="1" x14ac:dyDescent="0.3"/>
    <row r="606" s="46" customFormat="1" x14ac:dyDescent="0.3"/>
    <row r="607" s="46" customFormat="1" x14ac:dyDescent="0.3"/>
    <row r="608" s="46" customFormat="1" x14ac:dyDescent="0.3"/>
    <row r="609" s="46" customFormat="1" x14ac:dyDescent="0.3"/>
    <row r="610" s="46" customFormat="1" x14ac:dyDescent="0.3"/>
    <row r="611" s="46" customFormat="1" x14ac:dyDescent="0.3"/>
    <row r="612" s="46" customFormat="1" x14ac:dyDescent="0.3"/>
    <row r="613" s="46" customFormat="1" x14ac:dyDescent="0.3"/>
    <row r="614" s="46" customFormat="1" x14ac:dyDescent="0.3"/>
    <row r="615" s="46" customFormat="1" x14ac:dyDescent="0.3"/>
    <row r="616" s="46" customFormat="1" x14ac:dyDescent="0.3"/>
    <row r="617" s="46" customFormat="1" x14ac:dyDescent="0.3"/>
    <row r="618" s="46" customFormat="1" x14ac:dyDescent="0.3"/>
    <row r="619" s="46" customFormat="1" x14ac:dyDescent="0.3"/>
    <row r="620" s="46" customFormat="1" x14ac:dyDescent="0.3"/>
    <row r="621" s="46" customFormat="1" x14ac:dyDescent="0.3"/>
    <row r="622" s="46" customFormat="1" x14ac:dyDescent="0.3"/>
    <row r="623" s="46" customFormat="1" x14ac:dyDescent="0.3"/>
    <row r="624" s="46" customFormat="1" x14ac:dyDescent="0.3"/>
    <row r="625" s="46" customFormat="1" x14ac:dyDescent="0.3"/>
    <row r="626" s="46" customFormat="1" x14ac:dyDescent="0.3"/>
    <row r="627" s="46" customFormat="1" x14ac:dyDescent="0.3"/>
    <row r="628" s="46" customFormat="1" x14ac:dyDescent="0.3"/>
    <row r="629" s="46" customFormat="1" x14ac:dyDescent="0.3"/>
    <row r="630" s="46" customFormat="1" x14ac:dyDescent="0.3"/>
    <row r="631" s="46" customFormat="1" x14ac:dyDescent="0.3"/>
    <row r="632" s="46" customFormat="1" x14ac:dyDescent="0.3"/>
    <row r="633" s="46" customFormat="1" x14ac:dyDescent="0.3"/>
    <row r="634" s="46" customFormat="1" x14ac:dyDescent="0.3"/>
    <row r="635" s="46" customFormat="1" x14ac:dyDescent="0.3"/>
    <row r="636" s="46" customFormat="1" x14ac:dyDescent="0.3"/>
    <row r="637" s="46" customFormat="1" x14ac:dyDescent="0.3"/>
    <row r="638" s="46" customFormat="1" x14ac:dyDescent="0.3"/>
    <row r="639" s="46" customFormat="1" x14ac:dyDescent="0.3"/>
    <row r="640" s="46" customFormat="1" x14ac:dyDescent="0.3"/>
    <row r="641" s="46" customFormat="1" x14ac:dyDescent="0.3"/>
    <row r="642" s="46" customFormat="1" x14ac:dyDescent="0.3"/>
    <row r="643" s="46" customFormat="1" x14ac:dyDescent="0.3"/>
    <row r="644" s="46" customFormat="1" x14ac:dyDescent="0.3"/>
    <row r="645" s="46" customFormat="1" x14ac:dyDescent="0.3"/>
    <row r="646" s="46" customFormat="1" x14ac:dyDescent="0.3"/>
    <row r="647" s="46" customFormat="1" x14ac:dyDescent="0.3"/>
    <row r="648" s="46" customFormat="1" x14ac:dyDescent="0.3"/>
    <row r="649" s="46" customFormat="1" x14ac:dyDescent="0.3"/>
    <row r="650" s="46" customFormat="1" x14ac:dyDescent="0.3"/>
    <row r="651" s="46" customFormat="1" x14ac:dyDescent="0.3"/>
    <row r="652" s="46" customFormat="1" x14ac:dyDescent="0.3"/>
    <row r="653" s="46" customFormat="1" x14ac:dyDescent="0.3"/>
    <row r="654" s="46" customFormat="1" x14ac:dyDescent="0.3"/>
    <row r="655" s="46" customFormat="1" x14ac:dyDescent="0.3"/>
    <row r="656" s="46" customFormat="1" x14ac:dyDescent="0.3"/>
    <row r="657" s="46" customFormat="1" x14ac:dyDescent="0.3"/>
    <row r="658" s="46" customFormat="1" x14ac:dyDescent="0.3"/>
    <row r="659" s="46" customFormat="1" x14ac:dyDescent="0.3"/>
    <row r="660" s="46" customFormat="1" x14ac:dyDescent="0.3"/>
    <row r="661" s="46" customFormat="1" x14ac:dyDescent="0.3"/>
    <row r="662" s="46" customFormat="1" x14ac:dyDescent="0.3"/>
    <row r="663" s="46" customFormat="1" x14ac:dyDescent="0.3"/>
    <row r="664" s="46" customFormat="1" x14ac:dyDescent="0.3"/>
    <row r="665" s="46" customFormat="1" x14ac:dyDescent="0.3"/>
    <row r="666" s="46" customFormat="1" x14ac:dyDescent="0.3"/>
    <row r="667" s="46" customFormat="1" x14ac:dyDescent="0.3"/>
    <row r="668" s="46" customFormat="1" x14ac:dyDescent="0.3"/>
    <row r="669" s="46" customFormat="1" x14ac:dyDescent="0.3"/>
    <row r="670" s="46" customFormat="1" x14ac:dyDescent="0.3"/>
    <row r="671" s="46" customFormat="1" x14ac:dyDescent="0.3"/>
    <row r="672" s="46" customFormat="1" x14ac:dyDescent="0.3"/>
    <row r="673" s="46" customFormat="1" x14ac:dyDescent="0.3"/>
    <row r="674" s="46" customFormat="1" x14ac:dyDescent="0.3"/>
    <row r="675" s="46" customFormat="1" x14ac:dyDescent="0.3"/>
    <row r="676" s="46" customFormat="1" x14ac:dyDescent="0.3"/>
    <row r="677" s="46" customFormat="1" x14ac:dyDescent="0.3"/>
    <row r="678" s="46" customFormat="1" x14ac:dyDescent="0.3"/>
    <row r="679" s="46" customFormat="1" x14ac:dyDescent="0.3"/>
    <row r="680" s="46" customFormat="1" x14ac:dyDescent="0.3"/>
    <row r="681" s="46" customFormat="1" x14ac:dyDescent="0.3"/>
    <row r="682" s="46" customFormat="1" x14ac:dyDescent="0.3"/>
    <row r="683" s="46" customFormat="1" x14ac:dyDescent="0.3"/>
    <row r="684" s="46" customFormat="1" x14ac:dyDescent="0.3"/>
    <row r="685" s="46" customFormat="1" x14ac:dyDescent="0.3"/>
    <row r="686" s="46" customFormat="1" x14ac:dyDescent="0.3"/>
    <row r="687" s="46" customFormat="1" x14ac:dyDescent="0.3"/>
    <row r="688" s="46" customFormat="1" x14ac:dyDescent="0.3"/>
    <row r="689" s="46" customFormat="1" x14ac:dyDescent="0.3"/>
    <row r="690" s="46" customFormat="1" x14ac:dyDescent="0.3"/>
    <row r="691" s="46" customFormat="1" x14ac:dyDescent="0.3"/>
    <row r="692" s="46" customFormat="1" x14ac:dyDescent="0.3"/>
    <row r="693" s="46" customFormat="1" x14ac:dyDescent="0.3"/>
    <row r="694" s="46" customFormat="1" x14ac:dyDescent="0.3"/>
    <row r="695" s="46" customFormat="1" x14ac:dyDescent="0.3"/>
    <row r="696" s="46" customFormat="1" x14ac:dyDescent="0.3"/>
    <row r="697" s="46" customFormat="1" x14ac:dyDescent="0.3"/>
    <row r="698" s="46" customFormat="1" x14ac:dyDescent="0.3"/>
    <row r="699" s="46" customFormat="1" x14ac:dyDescent="0.3"/>
    <row r="700" s="46" customFormat="1" x14ac:dyDescent="0.3"/>
    <row r="701" s="46" customFormat="1" x14ac:dyDescent="0.3"/>
    <row r="702" s="46" customFormat="1" x14ac:dyDescent="0.3"/>
    <row r="703" s="46" customFormat="1" x14ac:dyDescent="0.3"/>
    <row r="704" s="46" customFormat="1" x14ac:dyDescent="0.3"/>
    <row r="705" s="46" customFormat="1" x14ac:dyDescent="0.3"/>
    <row r="706" s="46" customFormat="1" x14ac:dyDescent="0.3"/>
    <row r="707" s="46" customFormat="1" x14ac:dyDescent="0.3"/>
    <row r="708" s="46" customFormat="1" x14ac:dyDescent="0.3"/>
    <row r="709" s="46" customFormat="1" x14ac:dyDescent="0.3"/>
    <row r="710" s="46" customFormat="1" x14ac:dyDescent="0.3"/>
    <row r="711" s="46" customFormat="1" x14ac:dyDescent="0.3"/>
    <row r="712" s="46" customFormat="1" x14ac:dyDescent="0.3"/>
    <row r="713" s="46" customFormat="1" x14ac:dyDescent="0.3"/>
    <row r="714" s="46" customFormat="1" x14ac:dyDescent="0.3"/>
    <row r="715" s="46" customFormat="1" x14ac:dyDescent="0.3"/>
    <row r="716" s="46" customFormat="1" x14ac:dyDescent="0.3"/>
    <row r="717" s="46" customFormat="1" x14ac:dyDescent="0.3"/>
    <row r="718" s="46" customFormat="1" x14ac:dyDescent="0.3"/>
    <row r="719" s="46" customFormat="1" x14ac:dyDescent="0.3"/>
    <row r="720" s="46" customFormat="1" x14ac:dyDescent="0.3"/>
    <row r="721" s="46" customFormat="1" x14ac:dyDescent="0.3"/>
    <row r="722" s="46" customFormat="1" x14ac:dyDescent="0.3"/>
    <row r="723" s="46" customFormat="1" x14ac:dyDescent="0.3"/>
    <row r="724" s="46" customFormat="1" x14ac:dyDescent="0.3"/>
    <row r="725" s="46" customFormat="1" x14ac:dyDescent="0.3"/>
    <row r="726" s="46" customFormat="1" x14ac:dyDescent="0.3"/>
    <row r="727" s="46" customFormat="1" x14ac:dyDescent="0.3"/>
    <row r="728" s="46" customFormat="1" x14ac:dyDescent="0.3"/>
    <row r="729" s="46" customFormat="1" x14ac:dyDescent="0.3"/>
    <row r="730" s="46" customFormat="1" x14ac:dyDescent="0.3"/>
    <row r="731" s="46" customFormat="1" x14ac:dyDescent="0.3"/>
    <row r="732" s="46" customFormat="1" x14ac:dyDescent="0.3"/>
    <row r="733" s="46" customFormat="1" x14ac:dyDescent="0.3"/>
    <row r="734" s="46" customFormat="1" x14ac:dyDescent="0.3"/>
    <row r="735" s="46" customFormat="1" x14ac:dyDescent="0.3"/>
    <row r="736" s="46" customFormat="1" x14ac:dyDescent="0.3"/>
    <row r="737" s="46" customFormat="1" x14ac:dyDescent="0.3"/>
    <row r="738" s="46" customFormat="1" x14ac:dyDescent="0.3"/>
    <row r="739" s="46" customFormat="1" x14ac:dyDescent="0.3"/>
    <row r="740" s="46" customFormat="1" x14ac:dyDescent="0.3"/>
    <row r="741" s="46" customFormat="1" x14ac:dyDescent="0.3"/>
    <row r="742" s="46" customFormat="1" x14ac:dyDescent="0.3"/>
    <row r="743" s="46" customFormat="1" x14ac:dyDescent="0.3"/>
    <row r="744" s="46" customFormat="1" x14ac:dyDescent="0.3"/>
    <row r="745" s="46" customFormat="1" x14ac:dyDescent="0.3"/>
    <row r="746" s="46" customFormat="1" x14ac:dyDescent="0.3"/>
    <row r="747" s="46" customFormat="1" x14ac:dyDescent="0.3"/>
    <row r="748" s="46" customFormat="1" x14ac:dyDescent="0.3"/>
    <row r="749" s="46" customFormat="1" x14ac:dyDescent="0.3"/>
    <row r="750" s="46" customFormat="1" x14ac:dyDescent="0.3"/>
    <row r="751" s="46" customFormat="1" x14ac:dyDescent="0.3"/>
    <row r="752" s="46" customFormat="1" x14ac:dyDescent="0.3"/>
    <row r="753" s="46" customFormat="1" x14ac:dyDescent="0.3"/>
    <row r="754" s="46" customFormat="1" x14ac:dyDescent="0.3"/>
    <row r="755" s="46" customFormat="1" x14ac:dyDescent="0.3"/>
    <row r="756" s="46" customFormat="1" x14ac:dyDescent="0.3"/>
    <row r="757" s="46" customFormat="1" x14ac:dyDescent="0.3"/>
    <row r="758" s="46" customFormat="1" x14ac:dyDescent="0.3"/>
    <row r="759" s="46" customFormat="1" x14ac:dyDescent="0.3"/>
    <row r="760" s="46" customFormat="1" x14ac:dyDescent="0.3"/>
    <row r="761" s="46" customFormat="1" x14ac:dyDescent="0.3"/>
    <row r="762" s="46" customFormat="1" x14ac:dyDescent="0.3"/>
    <row r="763" s="46" customFormat="1" x14ac:dyDescent="0.3"/>
    <row r="764" s="46" customFormat="1" x14ac:dyDescent="0.3"/>
    <row r="765" s="46" customFormat="1" x14ac:dyDescent="0.3"/>
    <row r="766" s="46" customFormat="1" x14ac:dyDescent="0.3"/>
    <row r="767" s="46" customFormat="1" x14ac:dyDescent="0.3"/>
    <row r="768" s="46" customFormat="1" x14ac:dyDescent="0.3"/>
    <row r="769" s="46" customFormat="1" x14ac:dyDescent="0.3"/>
    <row r="770" s="46" customFormat="1" x14ac:dyDescent="0.3"/>
    <row r="771" s="46" customFormat="1" x14ac:dyDescent="0.3"/>
    <row r="772" s="46" customFormat="1" x14ac:dyDescent="0.3"/>
    <row r="773" s="46" customFormat="1" x14ac:dyDescent="0.3"/>
    <row r="774" s="46" customFormat="1" x14ac:dyDescent="0.3"/>
    <row r="775" s="46" customFormat="1" x14ac:dyDescent="0.3"/>
    <row r="776" s="46" customFormat="1" x14ac:dyDescent="0.3"/>
    <row r="777" s="46" customFormat="1" x14ac:dyDescent="0.3"/>
    <row r="778" s="46" customFormat="1" x14ac:dyDescent="0.3"/>
    <row r="779" s="46" customFormat="1" x14ac:dyDescent="0.3"/>
    <row r="780" s="46" customFormat="1" x14ac:dyDescent="0.3"/>
    <row r="781" s="46" customFormat="1" x14ac:dyDescent="0.3"/>
    <row r="782" s="46" customFormat="1" x14ac:dyDescent="0.3"/>
    <row r="783" s="46" customFormat="1" x14ac:dyDescent="0.3"/>
    <row r="784" s="46" customFormat="1" x14ac:dyDescent="0.3"/>
    <row r="785" s="46" customFormat="1" x14ac:dyDescent="0.3"/>
    <row r="786" s="46" customFormat="1" x14ac:dyDescent="0.3"/>
    <row r="787" s="46" customFormat="1" x14ac:dyDescent="0.3"/>
    <row r="788" s="46" customFormat="1" x14ac:dyDescent="0.3"/>
    <row r="789" s="46" customFormat="1" x14ac:dyDescent="0.3"/>
    <row r="790" s="46" customFormat="1" x14ac:dyDescent="0.3"/>
    <row r="791" s="46" customFormat="1" x14ac:dyDescent="0.3"/>
    <row r="792" s="46" customFormat="1" x14ac:dyDescent="0.3"/>
    <row r="793" s="46" customFormat="1" x14ac:dyDescent="0.3"/>
    <row r="794" s="46" customFormat="1" x14ac:dyDescent="0.3"/>
    <row r="795" s="46" customFormat="1" x14ac:dyDescent="0.3"/>
    <row r="796" s="46" customFormat="1" x14ac:dyDescent="0.3"/>
    <row r="797" s="46" customFormat="1" x14ac:dyDescent="0.3"/>
    <row r="798" s="46" customFormat="1" x14ac:dyDescent="0.3"/>
    <row r="799" s="46" customFormat="1" x14ac:dyDescent="0.3"/>
    <row r="800" s="46" customFormat="1" x14ac:dyDescent="0.3"/>
    <row r="801" s="46" customFormat="1" x14ac:dyDescent="0.3"/>
    <row r="802" s="46" customFormat="1" x14ac:dyDescent="0.3"/>
    <row r="803" s="46" customFormat="1" x14ac:dyDescent="0.3"/>
    <row r="804" s="46" customFormat="1" x14ac:dyDescent="0.3"/>
    <row r="805" s="46" customFormat="1" x14ac:dyDescent="0.3"/>
    <row r="806" s="46" customFormat="1" x14ac:dyDescent="0.3"/>
    <row r="807" s="46" customFormat="1" x14ac:dyDescent="0.3"/>
    <row r="808" s="46" customFormat="1" x14ac:dyDescent="0.3"/>
    <row r="809" s="46" customFormat="1" x14ac:dyDescent="0.3"/>
    <row r="810" s="46" customFormat="1" x14ac:dyDescent="0.3"/>
    <row r="811" s="46" customFormat="1" x14ac:dyDescent="0.3"/>
    <row r="812" s="46" customFormat="1" x14ac:dyDescent="0.3"/>
    <row r="813" s="46" customFormat="1" x14ac:dyDescent="0.3"/>
    <row r="814" s="46" customFormat="1" x14ac:dyDescent="0.3"/>
    <row r="815" s="46" customFormat="1" x14ac:dyDescent="0.3"/>
    <row r="816" s="46" customFormat="1" x14ac:dyDescent="0.3"/>
    <row r="817" s="46" customFormat="1" x14ac:dyDescent="0.3"/>
    <row r="818" s="46" customFormat="1" x14ac:dyDescent="0.3"/>
    <row r="819" s="46" customFormat="1" x14ac:dyDescent="0.3"/>
    <row r="820" s="46" customFormat="1" x14ac:dyDescent="0.3"/>
    <row r="821" s="46" customFormat="1" x14ac:dyDescent="0.3"/>
    <row r="822" s="46" customFormat="1" x14ac:dyDescent="0.3"/>
    <row r="823" s="46" customFormat="1" x14ac:dyDescent="0.3"/>
    <row r="824" s="46" customFormat="1" x14ac:dyDescent="0.3"/>
    <row r="825" s="46" customFormat="1" x14ac:dyDescent="0.3"/>
    <row r="826" s="46" customFormat="1" x14ac:dyDescent="0.3"/>
    <row r="827" s="46" customFormat="1" x14ac:dyDescent="0.3"/>
    <row r="828" s="46" customFormat="1" x14ac:dyDescent="0.3"/>
    <row r="829" s="46" customFormat="1" x14ac:dyDescent="0.3"/>
    <row r="830" s="46" customFormat="1" x14ac:dyDescent="0.3"/>
    <row r="831" s="46" customFormat="1" x14ac:dyDescent="0.3"/>
    <row r="832" s="46" customFormat="1" x14ac:dyDescent="0.3"/>
    <row r="833" s="46" customFormat="1" x14ac:dyDescent="0.3"/>
    <row r="834" s="46" customFormat="1" x14ac:dyDescent="0.3"/>
    <row r="835" s="46" customFormat="1" x14ac:dyDescent="0.3"/>
    <row r="836" s="46" customFormat="1" x14ac:dyDescent="0.3"/>
    <row r="837" s="46" customFormat="1" x14ac:dyDescent="0.3"/>
    <row r="838" s="46" customFormat="1" x14ac:dyDescent="0.3"/>
    <row r="839" s="46" customFormat="1" x14ac:dyDescent="0.3"/>
    <row r="840" s="46" customFormat="1" x14ac:dyDescent="0.3"/>
    <row r="841" s="46" customFormat="1" x14ac:dyDescent="0.3"/>
    <row r="842" s="46" customFormat="1" x14ac:dyDescent="0.3"/>
    <row r="843" s="46" customFormat="1" x14ac:dyDescent="0.3"/>
    <row r="844" s="46" customFormat="1" x14ac:dyDescent="0.3"/>
    <row r="845" s="46" customFormat="1" x14ac:dyDescent="0.3"/>
    <row r="846" s="46" customFormat="1" x14ac:dyDescent="0.3"/>
    <row r="847" s="46" customFormat="1" x14ac:dyDescent="0.3"/>
    <row r="848" s="46" customFormat="1" x14ac:dyDescent="0.3"/>
    <row r="849" s="46" customFormat="1" x14ac:dyDescent="0.3"/>
    <row r="850" s="46" customFormat="1" x14ac:dyDescent="0.3"/>
    <row r="851" s="46" customFormat="1" x14ac:dyDescent="0.3"/>
    <row r="852" s="46" customFormat="1" x14ac:dyDescent="0.3"/>
    <row r="853" s="46" customFormat="1" x14ac:dyDescent="0.3"/>
    <row r="854" s="46" customFormat="1" x14ac:dyDescent="0.3"/>
    <row r="855" s="46" customFormat="1" x14ac:dyDescent="0.3"/>
    <row r="856" s="46" customFormat="1" x14ac:dyDescent="0.3"/>
    <row r="857" s="46" customFormat="1" x14ac:dyDescent="0.3"/>
    <row r="858" s="46" customFormat="1" x14ac:dyDescent="0.3"/>
    <row r="859" s="46" customFormat="1" x14ac:dyDescent="0.3"/>
    <row r="860" s="46" customFormat="1" x14ac:dyDescent="0.3"/>
    <row r="861" s="46" customFormat="1" x14ac:dyDescent="0.3"/>
    <row r="862" s="46" customFormat="1" x14ac:dyDescent="0.3"/>
    <row r="863" s="46" customFormat="1" x14ac:dyDescent="0.3"/>
    <row r="864" s="46" customFormat="1" x14ac:dyDescent="0.3"/>
    <row r="865" spans="3:121" s="46" customFormat="1" x14ac:dyDescent="0.3"/>
    <row r="866" spans="3:121" s="46" customFormat="1" x14ac:dyDescent="0.3"/>
    <row r="867" spans="3:121" s="46" customFormat="1" x14ac:dyDescent="0.3"/>
    <row r="868" spans="3:121" s="46" customFormat="1" x14ac:dyDescent="0.3"/>
    <row r="869" spans="3:121" s="46" customFormat="1" x14ac:dyDescent="0.3"/>
    <row r="870" spans="3:121" s="46" customFormat="1" x14ac:dyDescent="0.3"/>
    <row r="871" spans="3:121" s="46" customFormat="1" x14ac:dyDescent="0.3"/>
    <row r="872" spans="3:121" s="46" customFormat="1" x14ac:dyDescent="0.3"/>
    <row r="873" spans="3:121" s="46" customFormat="1" x14ac:dyDescent="0.3"/>
    <row r="874" spans="3:121" s="46" customFormat="1" x14ac:dyDescent="0.3"/>
    <row r="875" spans="3:121" s="46" customFormat="1" x14ac:dyDescent="0.3"/>
    <row r="876" spans="3:121" s="46" customFormat="1" x14ac:dyDescent="0.3"/>
    <row r="877" spans="3:121" s="46" customFormat="1" x14ac:dyDescent="0.3"/>
    <row r="878" spans="3:121" x14ac:dyDescent="0.3"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6"/>
      <c r="AI878" s="46"/>
      <c r="AJ878" s="46"/>
      <c r="AK878" s="46"/>
      <c r="AL878" s="46"/>
      <c r="AM878" s="46"/>
      <c r="AN878" s="46"/>
      <c r="AO878" s="46"/>
      <c r="AP878" s="46"/>
      <c r="AQ878" s="46"/>
      <c r="AR878" s="46"/>
      <c r="AS878" s="46"/>
      <c r="AT878" s="46"/>
      <c r="AU878" s="46"/>
      <c r="AV878" s="46"/>
      <c r="AW878" s="46"/>
      <c r="AX878" s="46"/>
      <c r="AY878" s="46"/>
      <c r="AZ878" s="46"/>
      <c r="BA878" s="46"/>
      <c r="BB878" s="46"/>
      <c r="BC878" s="46"/>
      <c r="BD878" s="46"/>
      <c r="BE878" s="46"/>
      <c r="BF878" s="46"/>
      <c r="BG878" s="46"/>
      <c r="BH878" s="46"/>
      <c r="BI878" s="46"/>
      <c r="BJ878" s="46"/>
      <c r="BK878" s="46"/>
      <c r="BL878" s="46"/>
      <c r="BM878" s="46"/>
      <c r="BN878" s="46"/>
      <c r="BO878" s="46"/>
      <c r="BP878" s="46"/>
      <c r="BQ878" s="46"/>
      <c r="BR878" s="46"/>
      <c r="BS878" s="46"/>
      <c r="BT878" s="46"/>
      <c r="BU878" s="46"/>
      <c r="BV878" s="46"/>
      <c r="BW878" s="46"/>
      <c r="BX878" s="46"/>
      <c r="BY878" s="46"/>
      <c r="BZ878" s="46"/>
      <c r="CA878" s="46"/>
      <c r="CB878" s="46"/>
      <c r="CC878" s="46"/>
      <c r="CD878" s="46"/>
      <c r="CE878" s="46"/>
      <c r="CF878" s="46"/>
      <c r="CG878" s="46"/>
      <c r="CH878" s="46"/>
      <c r="CI878" s="46"/>
      <c r="CJ878" s="46"/>
      <c r="CK878" s="46"/>
      <c r="CL878" s="46"/>
      <c r="CM878" s="46"/>
      <c r="CN878" s="46"/>
      <c r="CO878" s="46"/>
      <c r="CP878" s="46"/>
      <c r="CQ878" s="46"/>
      <c r="CR878" s="46"/>
      <c r="CS878" s="46"/>
      <c r="CT878" s="46"/>
      <c r="CU878" s="46"/>
      <c r="CV878" s="46"/>
      <c r="CW878" s="46"/>
      <c r="CX878" s="46"/>
      <c r="CY878" s="46"/>
      <c r="CZ878" s="46"/>
      <c r="DA878" s="46"/>
      <c r="DB878" s="46"/>
      <c r="DC878" s="46"/>
      <c r="DD878" s="46"/>
      <c r="DE878" s="46"/>
      <c r="DF878" s="46"/>
      <c r="DG878" s="46"/>
      <c r="DH878" s="46"/>
      <c r="DI878" s="46"/>
      <c r="DJ878" s="46"/>
      <c r="DK878" s="46"/>
      <c r="DL878" s="46"/>
      <c r="DM878" s="46"/>
      <c r="DN878" s="46"/>
      <c r="DO878" s="46"/>
      <c r="DP878" s="46"/>
      <c r="DQ878" s="46"/>
    </row>
    <row r="879" spans="3:121" x14ac:dyDescent="0.3"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  <c r="AI879" s="46"/>
      <c r="AJ879" s="46"/>
      <c r="AK879" s="46"/>
      <c r="AL879" s="46"/>
      <c r="AM879" s="46"/>
      <c r="AN879" s="46"/>
      <c r="AO879" s="46"/>
      <c r="AP879" s="46"/>
      <c r="AQ879" s="46"/>
      <c r="AR879" s="46"/>
      <c r="AS879" s="46"/>
      <c r="AT879" s="46"/>
      <c r="AU879" s="46"/>
      <c r="AV879" s="46"/>
      <c r="AW879" s="46"/>
      <c r="AX879" s="46"/>
      <c r="AY879" s="46"/>
      <c r="AZ879" s="46"/>
      <c r="BA879" s="46"/>
      <c r="BB879" s="46"/>
      <c r="BC879" s="46"/>
      <c r="BD879" s="46"/>
      <c r="BE879" s="46"/>
      <c r="BF879" s="46"/>
      <c r="BG879" s="46"/>
      <c r="BH879" s="46"/>
      <c r="BI879" s="46"/>
      <c r="BJ879" s="46"/>
      <c r="BK879" s="46"/>
      <c r="BL879" s="46"/>
      <c r="BM879" s="46"/>
      <c r="BN879" s="46"/>
      <c r="BO879" s="46"/>
      <c r="BP879" s="46"/>
      <c r="BQ879" s="46"/>
      <c r="BR879" s="46"/>
      <c r="BS879" s="46"/>
      <c r="BT879" s="46"/>
      <c r="BU879" s="46"/>
      <c r="BV879" s="46"/>
      <c r="BW879" s="46"/>
      <c r="BX879" s="46"/>
      <c r="BY879" s="46"/>
      <c r="BZ879" s="46"/>
      <c r="CA879" s="46"/>
      <c r="CB879" s="46"/>
      <c r="CC879" s="46"/>
      <c r="CD879" s="46"/>
      <c r="CE879" s="46"/>
      <c r="CF879" s="46"/>
      <c r="CG879" s="46"/>
      <c r="CH879" s="46"/>
      <c r="CI879" s="46"/>
      <c r="CJ879" s="46"/>
      <c r="CK879" s="46"/>
      <c r="CL879" s="46"/>
      <c r="CM879" s="46"/>
      <c r="CN879" s="46"/>
      <c r="CO879" s="46"/>
      <c r="CP879" s="46"/>
      <c r="CQ879" s="46"/>
      <c r="CR879" s="46"/>
      <c r="CS879" s="46"/>
      <c r="CT879" s="46"/>
      <c r="CU879" s="46"/>
      <c r="CV879" s="46"/>
      <c r="CW879" s="46"/>
      <c r="CX879" s="46"/>
      <c r="CY879" s="46"/>
      <c r="CZ879" s="46"/>
      <c r="DA879" s="46"/>
      <c r="DB879" s="46"/>
      <c r="DC879" s="46"/>
      <c r="DD879" s="46"/>
      <c r="DE879" s="46"/>
      <c r="DF879" s="46"/>
      <c r="DG879" s="46"/>
      <c r="DH879" s="46"/>
      <c r="DI879" s="46"/>
      <c r="DJ879" s="46"/>
      <c r="DK879" s="46"/>
      <c r="DL879" s="46"/>
      <c r="DM879" s="46"/>
      <c r="DN879" s="46"/>
      <c r="DO879" s="46"/>
      <c r="DP879" s="46"/>
      <c r="DQ879" s="46"/>
    </row>
    <row r="880" spans="3:121" x14ac:dyDescent="0.3"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  <c r="AO880" s="46"/>
      <c r="AP880" s="46"/>
      <c r="AQ880" s="46"/>
      <c r="AR880" s="46"/>
      <c r="AS880" s="46"/>
      <c r="AT880" s="46"/>
      <c r="AU880" s="46"/>
      <c r="AV880" s="46"/>
      <c r="AW880" s="46"/>
      <c r="AX880" s="46"/>
      <c r="AY880" s="46"/>
      <c r="AZ880" s="46"/>
      <c r="BA880" s="46"/>
      <c r="BB880" s="46"/>
      <c r="BC880" s="46"/>
      <c r="BD880" s="46"/>
      <c r="BE880" s="46"/>
      <c r="BF880" s="46"/>
      <c r="BG880" s="46"/>
      <c r="BH880" s="46"/>
      <c r="BI880" s="46"/>
      <c r="BJ880" s="46"/>
      <c r="BK880" s="46"/>
      <c r="BL880" s="46"/>
      <c r="BM880" s="46"/>
      <c r="BN880" s="46"/>
      <c r="BO880" s="46"/>
      <c r="BP880" s="46"/>
      <c r="BQ880" s="46"/>
      <c r="BR880" s="46"/>
      <c r="BS880" s="46"/>
      <c r="BT880" s="46"/>
      <c r="BU880" s="46"/>
      <c r="BV880" s="46"/>
      <c r="BW880" s="46"/>
      <c r="BX880" s="46"/>
      <c r="BY880" s="46"/>
      <c r="BZ880" s="46"/>
      <c r="CA880" s="46"/>
      <c r="CB880" s="46"/>
      <c r="CC880" s="46"/>
      <c r="CD880" s="46"/>
      <c r="CE880" s="46"/>
      <c r="CF880" s="46"/>
      <c r="CG880" s="46"/>
      <c r="CH880" s="46"/>
      <c r="CI880" s="46"/>
      <c r="CJ880" s="46"/>
      <c r="CK880" s="46"/>
      <c r="CL880" s="46"/>
      <c r="CM880" s="46"/>
      <c r="CN880" s="46"/>
      <c r="CO880" s="46"/>
      <c r="CP880" s="46"/>
      <c r="CQ880" s="46"/>
      <c r="CR880" s="46"/>
      <c r="CS880" s="46"/>
      <c r="CT880" s="46"/>
      <c r="CU880" s="46"/>
      <c r="CV880" s="46"/>
      <c r="CW880" s="46"/>
      <c r="CX880" s="46"/>
      <c r="CY880" s="46"/>
      <c r="CZ880" s="46"/>
      <c r="DA880" s="46"/>
      <c r="DB880" s="46"/>
      <c r="DC880" s="46"/>
      <c r="DD880" s="46"/>
      <c r="DE880" s="46"/>
      <c r="DF880" s="46"/>
      <c r="DG880" s="46"/>
      <c r="DH880" s="46"/>
      <c r="DI880" s="46"/>
      <c r="DJ880" s="46"/>
      <c r="DK880" s="46"/>
      <c r="DL880" s="46"/>
      <c r="DM880" s="46"/>
      <c r="DN880" s="46"/>
      <c r="DO880" s="46"/>
      <c r="DP880" s="46"/>
      <c r="DQ880" s="46"/>
    </row>
    <row r="881" spans="3:121" x14ac:dyDescent="0.3"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6"/>
      <c r="AI881" s="46"/>
      <c r="AJ881" s="46"/>
      <c r="AK881" s="46"/>
      <c r="AL881" s="46"/>
      <c r="AM881" s="46"/>
      <c r="AN881" s="46"/>
      <c r="AO881" s="46"/>
      <c r="AP881" s="46"/>
      <c r="AQ881" s="46"/>
      <c r="AR881" s="46"/>
      <c r="AS881" s="46"/>
      <c r="AT881" s="46"/>
      <c r="AU881" s="46"/>
      <c r="AV881" s="46"/>
      <c r="AW881" s="46"/>
      <c r="AX881" s="46"/>
      <c r="AY881" s="46"/>
      <c r="AZ881" s="46"/>
      <c r="BA881" s="46"/>
      <c r="BB881" s="46"/>
      <c r="BC881" s="46"/>
      <c r="BD881" s="46"/>
      <c r="BE881" s="46"/>
      <c r="BF881" s="46"/>
      <c r="BG881" s="46"/>
      <c r="BH881" s="46"/>
      <c r="BI881" s="46"/>
      <c r="BJ881" s="46"/>
      <c r="BK881" s="46"/>
      <c r="BL881" s="46"/>
      <c r="BM881" s="46"/>
      <c r="BN881" s="46"/>
      <c r="BO881" s="46"/>
      <c r="BP881" s="46"/>
      <c r="BQ881" s="46"/>
      <c r="BR881" s="46"/>
      <c r="BS881" s="46"/>
      <c r="BT881" s="46"/>
      <c r="BU881" s="46"/>
      <c r="BV881" s="46"/>
      <c r="BW881" s="46"/>
      <c r="BX881" s="46"/>
      <c r="BY881" s="46"/>
      <c r="BZ881" s="46"/>
      <c r="CA881" s="46"/>
      <c r="CB881" s="46"/>
      <c r="CC881" s="46"/>
      <c r="CD881" s="46"/>
      <c r="CE881" s="46"/>
      <c r="CF881" s="46"/>
      <c r="CG881" s="46"/>
      <c r="CH881" s="46"/>
      <c r="CI881" s="46"/>
      <c r="CJ881" s="46"/>
      <c r="CK881" s="46"/>
      <c r="CL881" s="46"/>
      <c r="CM881" s="46"/>
      <c r="CN881" s="46"/>
      <c r="CO881" s="46"/>
      <c r="CP881" s="46"/>
      <c r="CQ881" s="46"/>
      <c r="CR881" s="46"/>
      <c r="CS881" s="46"/>
      <c r="CT881" s="46"/>
      <c r="CU881" s="46"/>
      <c r="CV881" s="46"/>
      <c r="CW881" s="46"/>
      <c r="CX881" s="46"/>
      <c r="CY881" s="46"/>
      <c r="CZ881" s="46"/>
      <c r="DA881" s="46"/>
      <c r="DB881" s="46"/>
      <c r="DC881" s="46"/>
      <c r="DD881" s="46"/>
      <c r="DE881" s="46"/>
      <c r="DF881" s="46"/>
      <c r="DG881" s="46"/>
      <c r="DH881" s="46"/>
      <c r="DI881" s="46"/>
      <c r="DJ881" s="46"/>
      <c r="DK881" s="46"/>
      <c r="DL881" s="46"/>
      <c r="DM881" s="46"/>
      <c r="DN881" s="46"/>
      <c r="DO881" s="46"/>
      <c r="DP881" s="46"/>
      <c r="DQ881" s="46"/>
    </row>
    <row r="882" spans="3:121" x14ac:dyDescent="0.3"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6"/>
      <c r="AH882" s="46"/>
      <c r="AI882" s="46"/>
      <c r="AJ882" s="46"/>
      <c r="AK882" s="46"/>
      <c r="AL882" s="46"/>
      <c r="AM882" s="46"/>
      <c r="AN882" s="46"/>
      <c r="AO882" s="46"/>
      <c r="AP882" s="46"/>
      <c r="AQ882" s="46"/>
      <c r="AR882" s="46"/>
      <c r="AS882" s="46"/>
      <c r="AT882" s="46"/>
      <c r="AU882" s="46"/>
      <c r="AV882" s="46"/>
      <c r="AW882" s="46"/>
      <c r="AX882" s="46"/>
      <c r="AY882" s="46"/>
      <c r="AZ882" s="46"/>
      <c r="BA882" s="46"/>
      <c r="BB882" s="46"/>
      <c r="BC882" s="46"/>
      <c r="BD882" s="46"/>
      <c r="BE882" s="46"/>
      <c r="BF882" s="46"/>
      <c r="BG882" s="46"/>
      <c r="BH882" s="46"/>
      <c r="BI882" s="46"/>
      <c r="BJ882" s="46"/>
      <c r="BK882" s="46"/>
      <c r="BL882" s="46"/>
      <c r="BM882" s="46"/>
      <c r="BN882" s="46"/>
      <c r="BO882" s="46"/>
      <c r="BP882" s="46"/>
      <c r="BQ882" s="46"/>
      <c r="BR882" s="46"/>
      <c r="BS882" s="46"/>
      <c r="BT882" s="46"/>
      <c r="BU882" s="46"/>
      <c r="BV882" s="46"/>
      <c r="BW882" s="46"/>
      <c r="BX882" s="46"/>
      <c r="BY882" s="46"/>
      <c r="BZ882" s="46"/>
      <c r="CA882" s="46"/>
      <c r="CB882" s="46"/>
      <c r="CC882" s="46"/>
      <c r="CD882" s="46"/>
      <c r="CE882" s="46"/>
      <c r="CF882" s="46"/>
      <c r="CG882" s="46"/>
      <c r="CH882" s="46"/>
      <c r="CI882" s="46"/>
      <c r="CJ882" s="46"/>
      <c r="CK882" s="46"/>
      <c r="CL882" s="46"/>
      <c r="CM882" s="46"/>
      <c r="CN882" s="46"/>
      <c r="CO882" s="46"/>
      <c r="CP882" s="46"/>
      <c r="CQ882" s="46"/>
      <c r="CR882" s="46"/>
      <c r="CS882" s="46"/>
      <c r="CT882" s="46"/>
      <c r="CU882" s="46"/>
      <c r="CV882" s="46"/>
      <c r="CW882" s="46"/>
      <c r="CX882" s="46"/>
      <c r="CY882" s="46"/>
      <c r="CZ882" s="46"/>
      <c r="DA882" s="46"/>
      <c r="DB882" s="46"/>
      <c r="DC882" s="46"/>
      <c r="DD882" s="46"/>
      <c r="DE882" s="46"/>
      <c r="DF882" s="46"/>
      <c r="DG882" s="46"/>
      <c r="DH882" s="46"/>
      <c r="DI882" s="46"/>
      <c r="DJ882" s="46"/>
      <c r="DK882" s="46"/>
      <c r="DL882" s="46"/>
      <c r="DM882" s="46"/>
      <c r="DN882" s="46"/>
      <c r="DO882" s="46"/>
      <c r="DP882" s="46"/>
      <c r="DQ882" s="46"/>
    </row>
  </sheetData>
  <sheetProtection algorithmName="SHA-512" hashValue="bvMaZTfRrTnJJ8FvCoVtR3gUKET894RuBOyhmX3XTF6zPuNB7wfWhE8hoG/hzs63jrg8Nb1nvMaj7rqP3uds3Q==" saltValue="JcwU0F8+GIhCFyQvk6swhA==" spinCount="100000" sheet="1" objects="1" scenarios="1"/>
  <mergeCells count="3">
    <mergeCell ref="A1:B1"/>
    <mergeCell ref="A3:B3"/>
    <mergeCell ref="A16:B16"/>
  </mergeCells>
  <pageMargins left="0.7" right="0.7" top="0.75" bottom="0.75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73583"/>
    <pageSetUpPr fitToPage="1"/>
  </sheetPr>
  <dimension ref="A1:AN165"/>
  <sheetViews>
    <sheetView zoomScale="90" zoomScaleNormal="90" zoomScaleSheetLayoutView="85" workbookViewId="0">
      <selection activeCell="C26" sqref="C26"/>
    </sheetView>
  </sheetViews>
  <sheetFormatPr defaultColWidth="9.109375" defaultRowHeight="14.4" x14ac:dyDescent="0.3"/>
  <cols>
    <col min="1" max="1" width="3.88671875" style="2" bestFit="1" customWidth="1"/>
    <col min="2" max="3" width="43" style="2" customWidth="1"/>
    <col min="4" max="4" width="38.109375" style="2" customWidth="1"/>
    <col min="5" max="5" width="30.88671875" style="2" customWidth="1"/>
    <col min="6" max="6" width="19.5546875" style="2" customWidth="1"/>
    <col min="7" max="13" width="9.109375" style="2"/>
    <col min="14" max="40" width="9.109375" style="1"/>
    <col min="41" max="16384" width="9.109375" style="2"/>
  </cols>
  <sheetData>
    <row r="1" spans="1:13" ht="23.4" x14ac:dyDescent="0.45">
      <c r="A1" s="7"/>
      <c r="B1" s="43" t="s">
        <v>29</v>
      </c>
      <c r="C1" s="43"/>
      <c r="D1" s="43"/>
      <c r="E1" s="43"/>
      <c r="F1" s="43"/>
      <c r="G1" s="1"/>
      <c r="H1" s="1"/>
      <c r="I1" s="1"/>
      <c r="J1" s="1"/>
      <c r="K1" s="1"/>
      <c r="L1" s="1"/>
      <c r="M1" s="1"/>
    </row>
    <row r="2" spans="1:13" ht="23.4" x14ac:dyDescent="0.45">
      <c r="A2" s="8"/>
      <c r="B2" s="9" t="s">
        <v>40</v>
      </c>
      <c r="C2" s="10"/>
      <c r="D2" s="10"/>
      <c r="E2" s="10"/>
      <c r="F2" s="10"/>
      <c r="G2" s="1"/>
      <c r="H2" s="1"/>
      <c r="I2" s="1"/>
      <c r="J2" s="1"/>
      <c r="K2" s="1"/>
      <c r="L2" s="1"/>
      <c r="M2" s="1"/>
    </row>
    <row r="3" spans="1:13" ht="23.4" x14ac:dyDescent="0.45">
      <c r="A3" s="8"/>
      <c r="B3" s="9"/>
      <c r="C3" s="10"/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62.4" customHeight="1" x14ac:dyDescent="0.45">
      <c r="A4" s="8"/>
      <c r="B4" s="9"/>
      <c r="C4" s="10"/>
      <c r="D4" s="10"/>
      <c r="E4" s="10"/>
      <c r="F4" s="10"/>
      <c r="G4" s="1"/>
      <c r="H4" s="1"/>
      <c r="I4" s="1"/>
      <c r="J4" s="1"/>
      <c r="K4" s="1"/>
      <c r="L4" s="1"/>
      <c r="M4" s="1"/>
    </row>
    <row r="5" spans="1:13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5.6" x14ac:dyDescent="0.3">
      <c r="A6" s="11"/>
      <c r="B6" s="12" t="s">
        <v>83</v>
      </c>
      <c r="C6" s="32" t="s">
        <v>85</v>
      </c>
      <c r="D6" s="33" t="s">
        <v>88</v>
      </c>
      <c r="E6" s="33" t="s">
        <v>95</v>
      </c>
      <c r="F6" s="34" t="s">
        <v>96</v>
      </c>
      <c r="G6" s="1"/>
      <c r="H6" s="1"/>
      <c r="I6" s="1"/>
      <c r="J6" s="1"/>
      <c r="K6" s="1"/>
      <c r="L6" s="1"/>
      <c r="M6" s="1"/>
    </row>
    <row r="7" spans="1:13" x14ac:dyDescent="0.3">
      <c r="A7" s="15" t="s">
        <v>56</v>
      </c>
      <c r="B7" s="17" t="str">
        <f>'1. Windows'!B3</f>
        <v>Laptops A-merk</v>
      </c>
      <c r="C7" s="41">
        <v>100000</v>
      </c>
      <c r="D7" s="35">
        <f>'1. Windows'!C10</f>
        <v>0</v>
      </c>
      <c r="E7" s="36">
        <f t="shared" ref="E7:E14" si="0">SUM(C7*D7)</f>
        <v>0</v>
      </c>
      <c r="F7" s="37">
        <f t="shared" ref="F7:F14" si="1">SUM(C7+E7)</f>
        <v>100000</v>
      </c>
      <c r="G7" s="1"/>
      <c r="H7" s="1"/>
      <c r="I7" s="1"/>
      <c r="J7" s="1"/>
      <c r="K7" s="1"/>
      <c r="L7" s="1"/>
      <c r="M7" s="1"/>
    </row>
    <row r="8" spans="1:13" x14ac:dyDescent="0.3">
      <c r="A8" s="15" t="s">
        <v>58</v>
      </c>
      <c r="B8" s="17" t="s">
        <v>122</v>
      </c>
      <c r="C8" s="41">
        <v>80000</v>
      </c>
      <c r="D8" s="35">
        <f>'1. Windows'!C19</f>
        <v>0</v>
      </c>
      <c r="E8" s="36">
        <f t="shared" si="0"/>
        <v>0</v>
      </c>
      <c r="F8" s="37">
        <f t="shared" si="1"/>
        <v>80000</v>
      </c>
      <c r="G8" s="1"/>
      <c r="H8" s="1"/>
      <c r="I8" s="1"/>
      <c r="J8" s="1"/>
      <c r="K8" s="1"/>
      <c r="L8" s="1"/>
      <c r="M8" s="1"/>
    </row>
    <row r="9" spans="1:13" x14ac:dyDescent="0.3">
      <c r="A9" s="18" t="s">
        <v>105</v>
      </c>
      <c r="B9" s="16" t="str">
        <f>'1. Windows'!B21</f>
        <v>Desktops</v>
      </c>
      <c r="C9" s="42">
        <v>15000</v>
      </c>
      <c r="D9" s="35">
        <f>'1. Windows'!C29</f>
        <v>0</v>
      </c>
      <c r="E9" s="36">
        <f t="shared" si="0"/>
        <v>0</v>
      </c>
      <c r="F9" s="37">
        <f t="shared" si="1"/>
        <v>15000</v>
      </c>
      <c r="G9" s="1"/>
      <c r="H9" s="1"/>
      <c r="I9" s="1"/>
      <c r="J9" s="1"/>
      <c r="K9" s="1"/>
      <c r="L9" s="1"/>
      <c r="M9" s="1"/>
    </row>
    <row r="10" spans="1:13" x14ac:dyDescent="0.3">
      <c r="A10" s="18" t="s">
        <v>120</v>
      </c>
      <c r="B10" s="16" t="str">
        <f>'1. Windows'!B31</f>
        <v>Monitoren</v>
      </c>
      <c r="C10" s="42">
        <v>15000</v>
      </c>
      <c r="D10" s="35">
        <f>'1. Windows'!C40</f>
        <v>0</v>
      </c>
      <c r="E10" s="36">
        <f t="shared" si="0"/>
        <v>0</v>
      </c>
      <c r="F10" s="37">
        <f t="shared" si="1"/>
        <v>15000</v>
      </c>
      <c r="G10" s="1"/>
      <c r="H10" s="1"/>
      <c r="I10" s="1"/>
      <c r="J10" s="1"/>
      <c r="K10" s="1"/>
      <c r="L10" s="1"/>
      <c r="M10" s="1"/>
    </row>
    <row r="11" spans="1:13" x14ac:dyDescent="0.3">
      <c r="A11" s="18" t="s">
        <v>57</v>
      </c>
      <c r="B11" s="16" t="str">
        <f>'2. Apple'!B3</f>
        <v>iPads</v>
      </c>
      <c r="C11" s="42">
        <v>75000</v>
      </c>
      <c r="D11" s="35">
        <f>'2. Apple'!C9</f>
        <v>0</v>
      </c>
      <c r="E11" s="36">
        <f>C11*D11</f>
        <v>0</v>
      </c>
      <c r="F11" s="37">
        <f>SUM(C11-E11)</f>
        <v>75000</v>
      </c>
      <c r="G11" s="1"/>
      <c r="H11" s="1"/>
      <c r="I11" s="1"/>
      <c r="J11" s="1"/>
      <c r="K11" s="1"/>
      <c r="L11" s="1"/>
      <c r="M11" s="1"/>
    </row>
    <row r="12" spans="1:13" x14ac:dyDescent="0.3">
      <c r="A12" s="18" t="s">
        <v>93</v>
      </c>
      <c r="B12" s="16" t="str">
        <f>'2. Apple'!B11</f>
        <v>Macbooks</v>
      </c>
      <c r="C12" s="42">
        <v>25000</v>
      </c>
      <c r="D12" s="35">
        <f>'2. Apple'!C16</f>
        <v>0</v>
      </c>
      <c r="E12" s="36">
        <f>C12*D12</f>
        <v>0</v>
      </c>
      <c r="F12" s="37">
        <f>SUM(C12-E12)</f>
        <v>25000</v>
      </c>
      <c r="G12" s="1"/>
      <c r="H12" s="1"/>
      <c r="I12" s="1"/>
      <c r="J12" s="1"/>
      <c r="K12" s="1"/>
      <c r="L12" s="1"/>
      <c r="M12" s="1"/>
    </row>
    <row r="13" spans="1:13" x14ac:dyDescent="0.3">
      <c r="A13" s="18" t="s">
        <v>59</v>
      </c>
      <c r="B13" s="16" t="str">
        <f>'3. Accessoires'!B3</f>
        <v>Accessoires</v>
      </c>
      <c r="C13" s="42">
        <v>15000</v>
      </c>
      <c r="D13" s="35">
        <f>'3. Accessoires'!B7</f>
        <v>0</v>
      </c>
      <c r="E13" s="36">
        <f t="shared" si="0"/>
        <v>0</v>
      </c>
      <c r="F13" s="37">
        <f t="shared" si="1"/>
        <v>15000</v>
      </c>
      <c r="G13" s="1"/>
      <c r="H13" s="1"/>
      <c r="I13" s="1"/>
      <c r="J13" s="1"/>
      <c r="K13" s="1"/>
      <c r="L13" s="1"/>
      <c r="M13" s="1"/>
    </row>
    <row r="14" spans="1:13" x14ac:dyDescent="0.3">
      <c r="A14" s="18" t="s">
        <v>111</v>
      </c>
      <c r="B14" s="2" t="s">
        <v>114</v>
      </c>
      <c r="C14" s="42">
        <v>10000</v>
      </c>
      <c r="D14" s="35">
        <f>'3. Accessoires'!C18</f>
        <v>0</v>
      </c>
      <c r="E14" s="36">
        <f t="shared" si="0"/>
        <v>0</v>
      </c>
      <c r="F14" s="37">
        <f t="shared" si="1"/>
        <v>10000</v>
      </c>
      <c r="G14" s="1"/>
      <c r="H14" s="1"/>
      <c r="I14" s="1"/>
      <c r="J14" s="1"/>
      <c r="K14" s="1"/>
      <c r="L14" s="1"/>
      <c r="M14" s="1"/>
    </row>
    <row r="15" spans="1:13" ht="15.6" x14ac:dyDescent="0.3">
      <c r="A15" s="11"/>
      <c r="B15" s="12" t="s">
        <v>84</v>
      </c>
      <c r="C15" s="12"/>
      <c r="D15" s="13"/>
      <c r="E15" s="13"/>
      <c r="F15" s="14" t="s">
        <v>96</v>
      </c>
      <c r="G15" s="1"/>
      <c r="H15" s="1"/>
      <c r="I15" s="1"/>
      <c r="J15" s="1"/>
      <c r="K15" s="1"/>
      <c r="L15" s="1"/>
      <c r="M15" s="1"/>
    </row>
    <row r="16" spans="1:13" x14ac:dyDescent="0.3">
      <c r="A16" s="18" t="s">
        <v>60</v>
      </c>
      <c r="B16" s="16" t="str">
        <f>'4. Reparatietarieven'!B3</f>
        <v>Reparatietarieven</v>
      </c>
      <c r="C16" s="19"/>
      <c r="D16" s="20"/>
      <c r="E16" s="20"/>
      <c r="F16" s="37">
        <f>'4. Reparatietarieven'!E8</f>
        <v>2500</v>
      </c>
      <c r="G16" s="1"/>
      <c r="H16" s="1"/>
      <c r="I16" s="1"/>
      <c r="J16" s="1"/>
      <c r="K16" s="1"/>
      <c r="L16" s="1"/>
      <c r="M16" s="1"/>
    </row>
    <row r="17" spans="1:13" x14ac:dyDescent="0.3">
      <c r="A17" s="18" t="s">
        <v>61</v>
      </c>
      <c r="B17" s="16" t="str">
        <f>'5. Overige diensten'!B3</f>
        <v>Overige diensten</v>
      </c>
      <c r="C17" s="19"/>
      <c r="D17" s="21"/>
      <c r="E17" s="21"/>
      <c r="F17" s="37">
        <f>'5. Overige diensten'!E8</f>
        <v>0</v>
      </c>
      <c r="G17" s="1"/>
      <c r="H17" s="1"/>
      <c r="I17" s="1"/>
      <c r="J17" s="1"/>
      <c r="K17" s="1"/>
      <c r="L17" s="1"/>
      <c r="M17" s="1"/>
    </row>
    <row r="18" spans="1:13" x14ac:dyDescent="0.3">
      <c r="A18" s="1"/>
      <c r="B18" s="1"/>
      <c r="C18" s="22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8" x14ac:dyDescent="0.35">
      <c r="A19" s="1"/>
      <c r="B19" s="1"/>
      <c r="C19" s="1"/>
      <c r="D19" s="23" t="s">
        <v>94</v>
      </c>
      <c r="E19" s="23"/>
      <c r="F19" s="38" cm="1">
        <f t="array" ref="F19:F20">SUM(F7:F13)+(F16:F17)</f>
        <v>327500</v>
      </c>
      <c r="G19" s="1"/>
      <c r="H19" s="1"/>
      <c r="I19" s="1"/>
      <c r="J19" s="1"/>
      <c r="K19" s="1"/>
      <c r="L19" s="1"/>
      <c r="M19" s="1"/>
    </row>
    <row r="20" spans="1:13" hidden="1" x14ac:dyDescent="0.3">
      <c r="A20" s="1"/>
      <c r="B20" s="1"/>
      <c r="C20" s="1"/>
      <c r="D20" s="1"/>
      <c r="E20" s="1"/>
      <c r="F20" s="1">
        <v>325000</v>
      </c>
      <c r="G20" s="1"/>
      <c r="H20" s="1"/>
      <c r="I20" s="1"/>
      <c r="J20" s="1"/>
      <c r="K20" s="1"/>
      <c r="L20" s="1"/>
      <c r="M20" s="1"/>
    </row>
    <row r="21" spans="1:13" ht="18" x14ac:dyDescent="0.35">
      <c r="A21" s="1"/>
      <c r="B21" s="1"/>
      <c r="C21" s="1"/>
      <c r="D21" s="24"/>
      <c r="E21" s="24"/>
      <c r="F21" s="25"/>
      <c r="G21" s="1"/>
      <c r="H21" s="1"/>
      <c r="I21" s="1"/>
      <c r="J21" s="1"/>
      <c r="K21" s="1"/>
      <c r="L21" s="1"/>
      <c r="M21" s="1"/>
    </row>
    <row r="22" spans="1:13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3">
      <c r="A31" s="1"/>
      <c r="B31" s="1" t="s">
        <v>63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s="1" customFormat="1" x14ac:dyDescent="0.3"/>
    <row r="40" spans="1:13" s="1" customFormat="1" x14ac:dyDescent="0.3"/>
    <row r="41" spans="1:13" s="1" customFormat="1" x14ac:dyDescent="0.3"/>
    <row r="42" spans="1:13" s="1" customFormat="1" x14ac:dyDescent="0.3"/>
    <row r="43" spans="1:13" s="1" customFormat="1" x14ac:dyDescent="0.3"/>
    <row r="44" spans="1:13" s="1" customFormat="1" x14ac:dyDescent="0.3"/>
    <row r="45" spans="1:13" s="1" customFormat="1" x14ac:dyDescent="0.3"/>
    <row r="46" spans="1:13" s="1" customFormat="1" x14ac:dyDescent="0.3"/>
    <row r="47" spans="1:13" s="1" customFormat="1" x14ac:dyDescent="0.3"/>
    <row r="48" spans="1:13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="1" customFormat="1" x14ac:dyDescent="0.3"/>
    <row r="162" s="1" customFormat="1" x14ac:dyDescent="0.3"/>
    <row r="163" s="1" customFormat="1" x14ac:dyDescent="0.3"/>
    <row r="164" s="1" customFormat="1" x14ac:dyDescent="0.3"/>
    <row r="165" s="1" customFormat="1" x14ac:dyDescent="0.3"/>
  </sheetData>
  <sheetProtection algorithmName="SHA-512" hashValue="3b5/usXs6HyAZbYj73pxZ52AkqopXuShewctUmNvr4DIC2uMB0jhUzsRYu+m1rfmAXiZmB3yDcEfhqB8fkFOGw==" saltValue="1njos03ONs8ejsf1RqBXyA==" spinCount="100000" sheet="1" objects="1" scenarios="1"/>
  <mergeCells count="1">
    <mergeCell ref="B1:F1"/>
  </mergeCells>
  <pageMargins left="0.7" right="0.7" top="0.75" bottom="0.75" header="0.3" footer="0.3"/>
  <pageSetup paperSize="9" orientation="landscape" r:id="rId1"/>
  <headerFooter>
    <oddFooter>&amp;L&amp;X1)&amp;X aantallen zijn indicatief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2E76B"/>
  </sheetPr>
  <dimension ref="A1:AV145"/>
  <sheetViews>
    <sheetView zoomScale="90" zoomScaleNormal="90" workbookViewId="0">
      <selection activeCell="C10" sqref="C10"/>
    </sheetView>
  </sheetViews>
  <sheetFormatPr defaultColWidth="8.88671875" defaultRowHeight="14.4" x14ac:dyDescent="0.3"/>
  <cols>
    <col min="1" max="1" width="4.5546875" style="47" bestFit="1" customWidth="1"/>
    <col min="2" max="2" width="39" style="47" bestFit="1" customWidth="1"/>
    <col min="3" max="3" width="66" style="47" customWidth="1"/>
    <col min="4" max="4" width="3" style="47" customWidth="1"/>
    <col min="5" max="13" width="8.88671875" style="47"/>
    <col min="14" max="48" width="8.88671875" style="46"/>
    <col min="49" max="16384" width="8.88671875" style="47"/>
  </cols>
  <sheetData>
    <row r="1" spans="1:13" ht="23.4" x14ac:dyDescent="0.45">
      <c r="A1" s="56"/>
      <c r="B1" s="57" t="s">
        <v>92</v>
      </c>
      <c r="C1" s="58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s="46" customFormat="1" ht="23.4" x14ac:dyDescent="0.45">
      <c r="A2" s="59"/>
      <c r="B2" s="60"/>
      <c r="C2" s="61"/>
    </row>
    <row r="3" spans="1:13" ht="23.4" x14ac:dyDescent="0.45">
      <c r="A3" s="62" t="s">
        <v>56</v>
      </c>
      <c r="B3" s="63" t="s">
        <v>121</v>
      </c>
      <c r="C3" s="64"/>
      <c r="D3" s="46"/>
      <c r="E3" s="46"/>
      <c r="F3" s="46"/>
      <c r="G3" s="46"/>
      <c r="H3" s="46"/>
      <c r="I3" s="46"/>
      <c r="J3" s="46"/>
      <c r="K3" s="46"/>
      <c r="L3" s="46"/>
      <c r="M3" s="46"/>
    </row>
    <row r="4" spans="1:13" x14ac:dyDescent="0.3">
      <c r="A4" s="65"/>
      <c r="B4" s="66" t="s">
        <v>1</v>
      </c>
      <c r="C4" s="67" t="s">
        <v>2</v>
      </c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28.8" x14ac:dyDescent="0.3">
      <c r="A5" s="68"/>
      <c r="B5" s="69" t="s">
        <v>30</v>
      </c>
      <c r="C5" s="70" t="s">
        <v>107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x14ac:dyDescent="0.3">
      <c r="A6" s="68"/>
      <c r="B6" s="71" t="s">
        <v>3</v>
      </c>
      <c r="C6" s="72" t="s">
        <v>109</v>
      </c>
      <c r="D6" s="46"/>
      <c r="E6" s="46"/>
      <c r="F6" s="46"/>
      <c r="G6" s="46"/>
      <c r="H6" s="46"/>
      <c r="I6" s="46"/>
      <c r="J6" s="46"/>
      <c r="K6" s="46"/>
      <c r="L6" s="46"/>
      <c r="M6" s="46"/>
    </row>
    <row r="7" spans="1:13" x14ac:dyDescent="0.3">
      <c r="A7" s="68"/>
      <c r="B7" s="71" t="s">
        <v>41</v>
      </c>
      <c r="C7" s="70" t="s">
        <v>70</v>
      </c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 ht="28.8" x14ac:dyDescent="0.3">
      <c r="A8" s="68"/>
      <c r="B8" s="73" t="s">
        <v>7</v>
      </c>
      <c r="C8" s="74" t="s">
        <v>115</v>
      </c>
      <c r="D8" s="46"/>
      <c r="E8" s="46"/>
      <c r="F8" s="46"/>
      <c r="G8" s="46"/>
      <c r="H8" s="46"/>
      <c r="I8" s="46"/>
      <c r="J8" s="46"/>
      <c r="K8" s="46"/>
      <c r="L8" s="46"/>
      <c r="M8" s="46"/>
    </row>
    <row r="9" spans="1:13" ht="18" x14ac:dyDescent="0.35">
      <c r="A9" s="75"/>
      <c r="B9" s="76" t="s">
        <v>34</v>
      </c>
      <c r="C9" s="64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ht="21" x14ac:dyDescent="0.4">
      <c r="A10" s="77"/>
      <c r="B10" s="71" t="s">
        <v>0</v>
      </c>
      <c r="C10" s="31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3" ht="21" x14ac:dyDescent="0.4">
      <c r="A11" s="46"/>
      <c r="B11" s="46"/>
      <c r="C11" s="78"/>
      <c r="D11" s="46"/>
      <c r="E11" s="46"/>
      <c r="F11" s="46"/>
      <c r="G11" s="46"/>
      <c r="H11" s="46"/>
      <c r="I11" s="46"/>
      <c r="J11" s="46"/>
      <c r="K11" s="46"/>
      <c r="L11" s="46"/>
      <c r="M11" s="46"/>
    </row>
    <row r="12" spans="1:13" ht="23.4" x14ac:dyDescent="0.45">
      <c r="A12" s="62" t="s">
        <v>58</v>
      </c>
      <c r="B12" s="63" t="s">
        <v>122</v>
      </c>
      <c r="C12" s="64"/>
      <c r="D12" s="46"/>
      <c r="E12" s="46"/>
      <c r="F12" s="46"/>
      <c r="G12" s="46"/>
      <c r="H12" s="46"/>
      <c r="I12" s="46"/>
      <c r="J12" s="46"/>
      <c r="K12" s="46"/>
      <c r="L12" s="46"/>
      <c r="M12" s="46"/>
    </row>
    <row r="13" spans="1:13" x14ac:dyDescent="0.3">
      <c r="A13" s="65"/>
      <c r="B13" s="66" t="s">
        <v>1</v>
      </c>
      <c r="C13" s="67" t="s">
        <v>2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</row>
    <row r="14" spans="1:13" ht="28.8" x14ac:dyDescent="0.3">
      <c r="A14" s="68"/>
      <c r="B14" s="69" t="s">
        <v>30</v>
      </c>
      <c r="C14" s="70" t="s">
        <v>107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</row>
    <row r="15" spans="1:13" x14ac:dyDescent="0.3">
      <c r="A15" s="68"/>
      <c r="B15" s="71" t="s">
        <v>3</v>
      </c>
      <c r="C15" s="72" t="s">
        <v>109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</row>
    <row r="16" spans="1:13" x14ac:dyDescent="0.3">
      <c r="A16" s="68"/>
      <c r="B16" s="71" t="s">
        <v>41</v>
      </c>
      <c r="C16" s="70" t="s">
        <v>123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</row>
    <row r="17" spans="1:13" ht="28.8" x14ac:dyDescent="0.3">
      <c r="A17" s="68"/>
      <c r="B17" s="73" t="s">
        <v>7</v>
      </c>
      <c r="C17" s="74" t="s">
        <v>115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</row>
    <row r="18" spans="1:13" ht="18" x14ac:dyDescent="0.35">
      <c r="A18" s="75"/>
      <c r="B18" s="76" t="s">
        <v>34</v>
      </c>
      <c r="C18" s="64"/>
      <c r="D18" s="46"/>
      <c r="E18" s="46"/>
      <c r="F18" s="46"/>
      <c r="G18" s="46"/>
      <c r="H18" s="46"/>
      <c r="I18" s="46"/>
      <c r="J18" s="46"/>
      <c r="K18" s="46"/>
      <c r="L18" s="46"/>
      <c r="M18" s="46"/>
    </row>
    <row r="19" spans="1:13" ht="21" x14ac:dyDescent="0.4">
      <c r="A19" s="79"/>
      <c r="B19" s="71" t="s">
        <v>0</v>
      </c>
      <c r="C19" s="31"/>
      <c r="D19" s="46"/>
      <c r="E19" s="46"/>
      <c r="F19" s="46"/>
      <c r="G19" s="46"/>
      <c r="H19" s="46"/>
      <c r="I19" s="46"/>
      <c r="J19" s="46"/>
      <c r="K19" s="46"/>
      <c r="L19" s="46"/>
      <c r="M19" s="46"/>
    </row>
    <row r="20" spans="1:13" s="46" customFormat="1" ht="21" x14ac:dyDescent="0.4">
      <c r="C20" s="78"/>
    </row>
    <row r="21" spans="1:13" ht="23.4" x14ac:dyDescent="0.45">
      <c r="A21" s="62" t="s">
        <v>105</v>
      </c>
      <c r="B21" s="63" t="s">
        <v>64</v>
      </c>
      <c r="C21" s="64"/>
      <c r="D21" s="46"/>
      <c r="E21" s="46"/>
      <c r="F21" s="46"/>
      <c r="G21" s="46"/>
      <c r="H21" s="46"/>
      <c r="I21" s="46"/>
      <c r="J21" s="46"/>
      <c r="K21" s="46"/>
      <c r="L21" s="46"/>
      <c r="M21" s="46"/>
    </row>
    <row r="22" spans="1:13" x14ac:dyDescent="0.3">
      <c r="A22" s="65"/>
      <c r="B22" s="66" t="s">
        <v>1</v>
      </c>
      <c r="C22" s="67" t="s">
        <v>2</v>
      </c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x14ac:dyDescent="0.3">
      <c r="A23" s="68"/>
      <c r="B23" s="71" t="s">
        <v>30</v>
      </c>
      <c r="C23" s="70" t="s">
        <v>43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</row>
    <row r="24" spans="1:13" x14ac:dyDescent="0.3">
      <c r="A24" s="68"/>
      <c r="B24" s="71" t="s">
        <v>3</v>
      </c>
      <c r="C24" s="72" t="s">
        <v>109</v>
      </c>
      <c r="D24" s="46"/>
      <c r="E24" s="46"/>
      <c r="F24" s="46"/>
      <c r="G24" s="46"/>
      <c r="H24" s="46"/>
      <c r="I24" s="46"/>
      <c r="J24" s="46"/>
      <c r="K24" s="46"/>
      <c r="L24" s="46"/>
      <c r="M24" s="46"/>
    </row>
    <row r="25" spans="1:13" x14ac:dyDescent="0.3">
      <c r="A25" s="68"/>
      <c r="B25" s="71" t="s">
        <v>41</v>
      </c>
      <c r="C25" s="80" t="s">
        <v>70</v>
      </c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x14ac:dyDescent="0.3">
      <c r="A26" s="68"/>
      <c r="B26" s="71" t="s">
        <v>31</v>
      </c>
      <c r="C26" s="70" t="s">
        <v>32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5" customHeight="1" x14ac:dyDescent="0.3">
      <c r="A27" s="68"/>
      <c r="B27" s="73" t="s">
        <v>7</v>
      </c>
      <c r="C27" s="74" t="s">
        <v>33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18" x14ac:dyDescent="0.35">
      <c r="A28" s="75"/>
      <c r="B28" s="81" t="s">
        <v>42</v>
      </c>
      <c r="C28" s="82"/>
      <c r="D28" s="46"/>
      <c r="E28" s="46"/>
      <c r="F28" s="46"/>
      <c r="G28" s="46"/>
      <c r="H28" s="46"/>
      <c r="I28" s="46"/>
      <c r="J28" s="46"/>
      <c r="K28" s="46"/>
      <c r="L28" s="46"/>
      <c r="M28" s="46"/>
    </row>
    <row r="29" spans="1:13" ht="21" x14ac:dyDescent="0.4">
      <c r="A29" s="83"/>
      <c r="B29" s="71" t="s">
        <v>0</v>
      </c>
      <c r="C29" s="31"/>
      <c r="D29" s="46"/>
      <c r="E29" s="46"/>
      <c r="F29" s="46"/>
      <c r="G29" s="46"/>
      <c r="H29" s="46"/>
      <c r="I29" s="46"/>
      <c r="J29" s="46"/>
      <c r="K29" s="46"/>
      <c r="L29" s="46"/>
      <c r="M29" s="46"/>
    </row>
    <row r="30" spans="1:13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</row>
    <row r="31" spans="1:13" ht="23.4" x14ac:dyDescent="0.45">
      <c r="A31" s="84" t="s">
        <v>120</v>
      </c>
      <c r="B31" s="85" t="s">
        <v>108</v>
      </c>
      <c r="C31" s="86"/>
      <c r="D31" s="46"/>
      <c r="E31" s="46"/>
      <c r="F31" s="46"/>
      <c r="G31" s="46"/>
      <c r="H31" s="46"/>
      <c r="I31" s="46"/>
      <c r="J31" s="46"/>
      <c r="K31" s="46"/>
      <c r="L31" s="46"/>
      <c r="M31" s="46"/>
    </row>
    <row r="32" spans="1:13" x14ac:dyDescent="0.3">
      <c r="A32" s="65"/>
      <c r="B32" s="66" t="s">
        <v>1</v>
      </c>
      <c r="C32" s="67" t="s">
        <v>2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</row>
    <row r="33" spans="1:13" x14ac:dyDescent="0.3">
      <c r="A33" s="68"/>
      <c r="B33" s="71" t="s">
        <v>35</v>
      </c>
      <c r="C33" s="70" t="s">
        <v>65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</row>
    <row r="34" spans="1:13" x14ac:dyDescent="0.3">
      <c r="A34" s="68"/>
      <c r="B34" s="71" t="s">
        <v>4</v>
      </c>
      <c r="C34" s="70" t="s">
        <v>36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</row>
    <row r="35" spans="1:13" x14ac:dyDescent="0.3">
      <c r="A35" s="68"/>
      <c r="B35" s="71" t="s">
        <v>41</v>
      </c>
      <c r="C35" s="70" t="s">
        <v>70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</row>
    <row r="36" spans="1:13" x14ac:dyDescent="0.3">
      <c r="A36" s="68"/>
      <c r="B36" s="87" t="s">
        <v>8</v>
      </c>
      <c r="C36" s="88" t="s">
        <v>119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13" x14ac:dyDescent="0.3">
      <c r="A37" s="68"/>
      <c r="B37" s="71" t="s">
        <v>37</v>
      </c>
      <c r="C37" s="70" t="s">
        <v>67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</row>
    <row r="38" spans="1:13" x14ac:dyDescent="0.3">
      <c r="A38" s="68"/>
      <c r="B38" s="71" t="s">
        <v>38</v>
      </c>
      <c r="C38" s="70" t="s">
        <v>110</v>
      </c>
      <c r="D38" s="46"/>
      <c r="E38" s="46"/>
      <c r="F38" s="46"/>
      <c r="G38" s="46"/>
      <c r="H38" s="46"/>
      <c r="I38" s="46"/>
      <c r="J38" s="46"/>
      <c r="K38" s="46"/>
      <c r="L38" s="46"/>
      <c r="M38" s="46"/>
    </row>
    <row r="39" spans="1:13" ht="18" x14ac:dyDescent="0.35">
      <c r="A39" s="75"/>
      <c r="B39" s="81" t="s">
        <v>39</v>
      </c>
      <c r="C39" s="82"/>
      <c r="D39" s="46"/>
      <c r="E39" s="46"/>
      <c r="F39" s="46"/>
      <c r="G39" s="46"/>
      <c r="H39" s="46"/>
      <c r="I39" s="46"/>
      <c r="J39" s="46"/>
      <c r="K39" s="46"/>
      <c r="L39" s="46"/>
      <c r="M39" s="46"/>
    </row>
    <row r="40" spans="1:13" ht="21" x14ac:dyDescent="0.4">
      <c r="A40" s="83"/>
      <c r="B40" s="71" t="s">
        <v>0</v>
      </c>
      <c r="C40" s="31"/>
      <c r="D40" s="46"/>
      <c r="E40" s="46"/>
      <c r="F40" s="46"/>
      <c r="G40" s="46"/>
      <c r="H40" s="46"/>
      <c r="I40" s="46"/>
      <c r="J40" s="46"/>
      <c r="K40" s="46"/>
      <c r="L40" s="46"/>
      <c r="M40" s="46"/>
    </row>
    <row r="41" spans="1:13" x14ac:dyDescent="0.3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</row>
    <row r="42" spans="1:13" x14ac:dyDescent="0.3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</row>
    <row r="43" spans="1:13" x14ac:dyDescent="0.3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</row>
    <row r="44" spans="1:13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</row>
    <row r="45" spans="1:13" x14ac:dyDescent="0.3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</row>
    <row r="46" spans="1:13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</row>
    <row r="47" spans="1:13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</row>
    <row r="48" spans="1:13" x14ac:dyDescent="0.3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</row>
    <row r="49" spans="1:13" x14ac:dyDescent="0.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</row>
    <row r="50" spans="1:13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</row>
    <row r="51" spans="1:13" x14ac:dyDescent="0.3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spans="1:13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3" x14ac:dyDescent="0.3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</row>
    <row r="54" spans="1:13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</row>
    <row r="55" spans="1:13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</row>
    <row r="56" spans="1:13" x14ac:dyDescent="0.3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</row>
    <row r="57" spans="1:13" x14ac:dyDescent="0.3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</row>
    <row r="58" spans="1:13" x14ac:dyDescent="0.3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</row>
    <row r="59" spans="1:13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</row>
    <row r="60" spans="1:13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</row>
    <row r="61" spans="1:13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</row>
    <row r="62" spans="1:13" x14ac:dyDescent="0.3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</row>
    <row r="63" spans="1:13" x14ac:dyDescent="0.3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</row>
    <row r="64" spans="1:13" x14ac:dyDescent="0.3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</row>
    <row r="65" spans="1:13" x14ac:dyDescent="0.3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</row>
    <row r="66" spans="1:13" x14ac:dyDescent="0.3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</row>
    <row r="67" spans="1:13" x14ac:dyDescent="0.3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</row>
    <row r="68" spans="1:13" x14ac:dyDescent="0.3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</row>
    <row r="69" spans="1:13" x14ac:dyDescent="0.3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</row>
    <row r="70" spans="1:13" x14ac:dyDescent="0.3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</row>
    <row r="71" spans="1:13" x14ac:dyDescent="0.3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</row>
    <row r="72" spans="1:13" x14ac:dyDescent="0.3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</row>
    <row r="73" spans="1:13" x14ac:dyDescent="0.3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</row>
    <row r="74" spans="1:13" x14ac:dyDescent="0.3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</row>
    <row r="75" spans="1:13" x14ac:dyDescent="0.3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</row>
    <row r="76" spans="1:13" x14ac:dyDescent="0.3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</row>
    <row r="77" spans="1:13" x14ac:dyDescent="0.3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</row>
    <row r="78" spans="1:13" x14ac:dyDescent="0.3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</row>
    <row r="79" spans="1:13" x14ac:dyDescent="0.3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</row>
    <row r="80" spans="1:13" x14ac:dyDescent="0.3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</row>
    <row r="81" spans="1:13" x14ac:dyDescent="0.3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</row>
    <row r="82" spans="1:13" x14ac:dyDescent="0.3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</row>
    <row r="83" spans="1:13" x14ac:dyDescent="0.3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</row>
    <row r="84" spans="1:13" x14ac:dyDescent="0.3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</row>
    <row r="85" spans="1:13" x14ac:dyDescent="0.3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</row>
    <row r="86" spans="1:13" x14ac:dyDescent="0.3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</row>
    <row r="87" spans="1:13" x14ac:dyDescent="0.3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</row>
    <row r="88" spans="1:13" x14ac:dyDescent="0.3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</row>
    <row r="89" spans="1:13" x14ac:dyDescent="0.3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</row>
    <row r="90" spans="1:13" x14ac:dyDescent="0.3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</row>
    <row r="91" spans="1:13" x14ac:dyDescent="0.3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</row>
    <row r="92" spans="1:13" x14ac:dyDescent="0.3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</row>
    <row r="93" spans="1:13" x14ac:dyDescent="0.3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</row>
    <row r="94" spans="1:13" x14ac:dyDescent="0.3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</row>
    <row r="95" spans="1:13" x14ac:dyDescent="0.3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</row>
    <row r="96" spans="1:13" x14ac:dyDescent="0.3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</row>
    <row r="97" spans="1:13" x14ac:dyDescent="0.3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</row>
    <row r="98" spans="1:13" x14ac:dyDescent="0.3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</row>
    <row r="99" spans="1:13" x14ac:dyDescent="0.3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</row>
    <row r="100" spans="1:13" x14ac:dyDescent="0.3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</row>
    <row r="101" spans="1:13" x14ac:dyDescent="0.3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</row>
    <row r="102" spans="1:13" x14ac:dyDescent="0.3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</row>
    <row r="103" spans="1:13" x14ac:dyDescent="0.3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x14ac:dyDescent="0.3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</row>
    <row r="105" spans="1:13" x14ac:dyDescent="0.3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</row>
    <row r="106" spans="1:13" x14ac:dyDescent="0.3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</row>
    <row r="107" spans="1:13" x14ac:dyDescent="0.3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</row>
    <row r="108" spans="1:13" x14ac:dyDescent="0.3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</row>
    <row r="109" spans="1:13" x14ac:dyDescent="0.3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x14ac:dyDescent="0.3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</row>
    <row r="111" spans="1:13" x14ac:dyDescent="0.3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</row>
    <row r="112" spans="1:13" x14ac:dyDescent="0.3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</row>
    <row r="113" spans="1:13" x14ac:dyDescent="0.3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</row>
    <row r="114" spans="1:13" x14ac:dyDescent="0.3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</row>
    <row r="115" spans="1:13" x14ac:dyDescent="0.3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</row>
    <row r="116" spans="1:13" x14ac:dyDescent="0.3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</row>
    <row r="117" spans="1:13" x14ac:dyDescent="0.3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</row>
    <row r="118" spans="1:13" x14ac:dyDescent="0.3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</row>
    <row r="119" spans="1:13" x14ac:dyDescent="0.3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</row>
    <row r="120" spans="1:13" x14ac:dyDescent="0.3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</row>
    <row r="121" spans="1:13" x14ac:dyDescent="0.3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</row>
    <row r="122" spans="1:13" x14ac:dyDescent="0.3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</row>
    <row r="123" spans="1:13" x14ac:dyDescent="0.3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</row>
    <row r="124" spans="1:13" x14ac:dyDescent="0.3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</row>
    <row r="125" spans="1:13" x14ac:dyDescent="0.3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</row>
    <row r="126" spans="1:13" x14ac:dyDescent="0.3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</row>
    <row r="127" spans="1:13" x14ac:dyDescent="0.3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</row>
    <row r="128" spans="1:13" x14ac:dyDescent="0.3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</row>
    <row r="129" spans="1:13" x14ac:dyDescent="0.3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x14ac:dyDescent="0.3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</row>
    <row r="131" spans="1:13" x14ac:dyDescent="0.3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</row>
    <row r="132" spans="1:13" x14ac:dyDescent="0.3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</row>
    <row r="133" spans="1:13" x14ac:dyDescent="0.3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</row>
    <row r="134" spans="1:13" x14ac:dyDescent="0.3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</row>
    <row r="135" spans="1:13" x14ac:dyDescent="0.3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</row>
    <row r="136" spans="1:13" x14ac:dyDescent="0.3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</row>
    <row r="137" spans="1:13" x14ac:dyDescent="0.3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</row>
    <row r="138" spans="1:13" x14ac:dyDescent="0.3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</row>
    <row r="139" spans="1:13" x14ac:dyDescent="0.3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</row>
    <row r="140" spans="1:13" x14ac:dyDescent="0.3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</row>
    <row r="141" spans="1:13" x14ac:dyDescent="0.3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</row>
    <row r="142" spans="1:13" x14ac:dyDescent="0.3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</row>
    <row r="143" spans="1:13" x14ac:dyDescent="0.3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</row>
    <row r="144" spans="1:13" x14ac:dyDescent="0.3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</row>
    <row r="145" spans="1:13" x14ac:dyDescent="0.3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</row>
  </sheetData>
  <sheetProtection algorithmName="SHA-512" hashValue="ElMKtgns6GaMOI3THnK/9trFonfTMEEIu8oxSqej4q2ILC+tIpuzZPP4zYHJXfIswcmkEa3WHIDGV5bAi2i2Lw==" saltValue="CFBrLNplYo0At2ALwyJoZA==" spinCount="100000" sheet="1" objects="1" scenarios="1"/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2E76B"/>
  </sheetPr>
  <dimension ref="A1:BC66"/>
  <sheetViews>
    <sheetView zoomScale="90" zoomScaleNormal="90" workbookViewId="0">
      <selection activeCell="D23" sqref="D23"/>
    </sheetView>
  </sheetViews>
  <sheetFormatPr defaultColWidth="8.88671875" defaultRowHeight="14.4" x14ac:dyDescent="0.3"/>
  <cols>
    <col min="1" max="1" width="5.33203125" style="47" customWidth="1"/>
    <col min="2" max="2" width="39" style="47" bestFit="1" customWidth="1"/>
    <col min="3" max="3" width="72.6640625" style="47" bestFit="1" customWidth="1"/>
    <col min="4" max="4" width="34.44140625" style="47" customWidth="1"/>
    <col min="5" max="16" width="8.88671875" style="47"/>
    <col min="17" max="55" width="9.109375" style="46" customWidth="1"/>
    <col min="56" max="16384" width="8.88671875" style="47"/>
  </cols>
  <sheetData>
    <row r="1" spans="1:16" ht="23.4" x14ac:dyDescent="0.45">
      <c r="A1" s="56"/>
      <c r="B1" s="57" t="s">
        <v>91</v>
      </c>
      <c r="C1" s="58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</row>
    <row r="2" spans="1:16" s="46" customFormat="1" ht="23.4" x14ac:dyDescent="0.45">
      <c r="A2" s="59"/>
      <c r="B2" s="60"/>
      <c r="C2" s="61"/>
    </row>
    <row r="3" spans="1:16" ht="32.25" customHeight="1" x14ac:dyDescent="0.45">
      <c r="A3" s="62" t="s">
        <v>57</v>
      </c>
      <c r="B3" s="63" t="s">
        <v>44</v>
      </c>
      <c r="C3" s="64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x14ac:dyDescent="0.3">
      <c r="A4" s="65"/>
      <c r="B4" s="66" t="s">
        <v>1</v>
      </c>
      <c r="C4" s="67" t="s">
        <v>2</v>
      </c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28.8" x14ac:dyDescent="0.3">
      <c r="A5" s="89"/>
      <c r="B5" s="90" t="s">
        <v>45</v>
      </c>
      <c r="C5" s="70" t="s">
        <v>99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16" x14ac:dyDescent="0.3">
      <c r="A6" s="89"/>
      <c r="B6" s="90" t="s">
        <v>46</v>
      </c>
      <c r="C6" s="91" t="s">
        <v>82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16" x14ac:dyDescent="0.3">
      <c r="A7" s="89"/>
      <c r="B7" s="90" t="s">
        <v>47</v>
      </c>
      <c r="C7" s="91" t="s">
        <v>48</v>
      </c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16" ht="18" x14ac:dyDescent="0.35">
      <c r="A8" s="92"/>
      <c r="B8" s="76" t="s">
        <v>49</v>
      </c>
      <c r="C8" s="64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ht="21" x14ac:dyDescent="0.4">
      <c r="A9" s="93"/>
      <c r="B9" s="94" t="s">
        <v>89</v>
      </c>
      <c r="C9" s="31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16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1:16" ht="23.4" x14ac:dyDescent="0.45">
      <c r="A11" s="62" t="s">
        <v>93</v>
      </c>
      <c r="B11" s="63" t="s">
        <v>90</v>
      </c>
      <c r="C11" s="64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6" x14ac:dyDescent="0.3">
      <c r="A12" s="65"/>
      <c r="B12" s="66" t="s">
        <v>1</v>
      </c>
      <c r="C12" s="67" t="s">
        <v>2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16" ht="36.75" customHeight="1" x14ac:dyDescent="0.3">
      <c r="A13" s="89"/>
      <c r="B13" s="95" t="s">
        <v>45</v>
      </c>
      <c r="C13" s="96" t="s">
        <v>98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1:16" x14ac:dyDescent="0.3">
      <c r="A14" s="89"/>
      <c r="B14" s="90" t="s">
        <v>47</v>
      </c>
      <c r="C14" s="91" t="s">
        <v>48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</row>
    <row r="15" spans="1:16" ht="18" x14ac:dyDescent="0.35">
      <c r="A15" s="92"/>
      <c r="B15" s="76" t="s">
        <v>49</v>
      </c>
      <c r="C15" s="64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1:16" ht="21" x14ac:dyDescent="0.4">
      <c r="A16" s="93"/>
      <c r="B16" s="94" t="s">
        <v>89</v>
      </c>
      <c r="C16" s="31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6" x14ac:dyDescent="0.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x14ac:dyDescent="0.3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x14ac:dyDescent="0.3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x14ac:dyDescent="0.3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16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1:16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x14ac:dyDescent="0.3">
      <c r="A28" s="46"/>
      <c r="B28" s="46" t="s">
        <v>55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1:16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</row>
    <row r="30" spans="1:16" ht="33" customHeight="1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1" spans="1:16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1:16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x14ac:dyDescent="0.3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16" x14ac:dyDescent="0.3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6" x14ac:dyDescent="0.3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spans="1:16" x14ac:dyDescent="0.3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</row>
    <row r="37" spans="1:16" x14ac:dyDescent="0.3">
      <c r="A37" s="46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</row>
    <row r="38" spans="1:16" x14ac:dyDescent="0.3">
      <c r="A38" s="46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</row>
    <row r="39" spans="1:16" x14ac:dyDescent="0.3">
      <c r="A39" s="46"/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</row>
    <row r="40" spans="1:16" x14ac:dyDescent="0.3">
      <c r="A40" s="46"/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</row>
    <row r="41" spans="1:16" x14ac:dyDescent="0.3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</row>
    <row r="42" spans="1:16" x14ac:dyDescent="0.3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</row>
    <row r="43" spans="1:16" x14ac:dyDescent="0.3">
      <c r="A43" s="4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</row>
    <row r="44" spans="1:16" x14ac:dyDescent="0.3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</row>
    <row r="45" spans="1:16" x14ac:dyDescent="0.3">
      <c r="A45" s="46"/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</row>
    <row r="46" spans="1:16" x14ac:dyDescent="0.3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</row>
    <row r="47" spans="1:16" x14ac:dyDescent="0.3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</row>
    <row r="48" spans="1:16" x14ac:dyDescent="0.3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</row>
    <row r="49" spans="1:16" x14ac:dyDescent="0.3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</row>
    <row r="50" spans="1:16" x14ac:dyDescent="0.3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</row>
    <row r="51" spans="1:16" x14ac:dyDescent="0.3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</row>
    <row r="52" spans="1:16" x14ac:dyDescent="0.3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</row>
    <row r="53" spans="1:16" x14ac:dyDescent="0.3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</row>
    <row r="54" spans="1:16" x14ac:dyDescent="0.3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</row>
    <row r="55" spans="1:16" x14ac:dyDescent="0.3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</row>
    <row r="56" spans="1:16" x14ac:dyDescent="0.3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</row>
    <row r="57" spans="1:16" x14ac:dyDescent="0.3">
      <c r="A57" s="46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</row>
    <row r="58" spans="1:16" x14ac:dyDescent="0.3">
      <c r="A58" s="46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</row>
    <row r="59" spans="1:16" x14ac:dyDescent="0.3">
      <c r="A59" s="46"/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</row>
    <row r="60" spans="1:16" x14ac:dyDescent="0.3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</row>
    <row r="61" spans="1:16" x14ac:dyDescent="0.3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</row>
    <row r="62" spans="1:16" x14ac:dyDescent="0.3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</row>
    <row r="63" spans="1:16" x14ac:dyDescent="0.3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</row>
    <row r="64" spans="1:16" x14ac:dyDescent="0.3">
      <c r="A64" s="46"/>
      <c r="B64" s="46"/>
      <c r="C64" s="46"/>
    </row>
    <row r="65" spans="1:3" x14ac:dyDescent="0.3">
      <c r="A65" s="46"/>
      <c r="B65" s="46"/>
      <c r="C65" s="46"/>
    </row>
    <row r="66" spans="1:3" x14ac:dyDescent="0.3">
      <c r="A66" s="46"/>
      <c r="B66" s="46"/>
      <c r="C66" s="46"/>
    </row>
  </sheetData>
  <sheetProtection algorithmName="SHA-512" hashValue="WCqdAXr9yNW8afyaGKzPShv/JY/1CviOsbMOMG2PT+rGRU1Y4Kc7UUYQgDqe2GAzciB5v+6szOHEUWtp/xYTSg==" saltValue="YaolTYK5PP4ykJvHuFlPNQ==" spinCount="100000" sheet="1" objects="1" scenarios="1"/>
  <mergeCells count="1">
    <mergeCell ref="B1:C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2E76B"/>
  </sheetPr>
  <dimension ref="A1:AT116"/>
  <sheetViews>
    <sheetView zoomScale="80" zoomScaleNormal="80" workbookViewId="0">
      <selection activeCell="B7" sqref="B7"/>
    </sheetView>
  </sheetViews>
  <sheetFormatPr defaultColWidth="8.88671875" defaultRowHeight="14.4" x14ac:dyDescent="0.3"/>
  <cols>
    <col min="1" max="1" width="6.109375" style="47" customWidth="1"/>
    <col min="2" max="2" width="81.44140625" style="47" customWidth="1"/>
    <col min="3" max="3" width="81.33203125" style="47" customWidth="1"/>
    <col min="4" max="15" width="8.88671875" style="47"/>
    <col min="16" max="46" width="9.109375" style="46" customWidth="1"/>
    <col min="47" max="16384" width="8.88671875" style="47"/>
  </cols>
  <sheetData>
    <row r="1" spans="1:15" ht="23.4" x14ac:dyDescent="0.45">
      <c r="A1" s="56"/>
      <c r="B1" s="97" t="s">
        <v>62</v>
      </c>
      <c r="C1" s="97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5" s="46" customFormat="1" ht="23.4" x14ac:dyDescent="0.45">
      <c r="A2" s="59"/>
      <c r="B2" s="60"/>
    </row>
    <row r="3" spans="1:15" ht="23.4" x14ac:dyDescent="0.45">
      <c r="A3" s="84" t="s">
        <v>59</v>
      </c>
      <c r="B3" s="98" t="s">
        <v>62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66.2" customHeight="1" x14ac:dyDescent="0.3">
      <c r="A4" s="75"/>
      <c r="B4" s="99" t="s">
        <v>113</v>
      </c>
      <c r="C4" s="100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</row>
    <row r="5" spans="1:15" ht="42" customHeight="1" x14ac:dyDescent="0.3">
      <c r="A5" s="75"/>
      <c r="B5" s="96" t="s">
        <v>106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</row>
    <row r="6" spans="1:15" ht="18.75" customHeight="1" x14ac:dyDescent="0.35">
      <c r="A6" s="75"/>
      <c r="B6" s="101" t="s">
        <v>66</v>
      </c>
      <c r="C6" s="111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</row>
    <row r="7" spans="1:15" ht="21" customHeight="1" x14ac:dyDescent="0.4">
      <c r="A7" s="83"/>
      <c r="B7" s="40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</row>
    <row r="8" spans="1:15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</row>
    <row r="9" spans="1:15" ht="23.4" x14ac:dyDescent="0.45">
      <c r="A9" s="84" t="s">
        <v>111</v>
      </c>
      <c r="B9" s="85" t="s">
        <v>114</v>
      </c>
      <c r="C9" s="102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</row>
    <row r="10" spans="1:15" x14ac:dyDescent="0.3">
      <c r="A10" s="65"/>
      <c r="B10" s="103" t="s">
        <v>1</v>
      </c>
      <c r="C10" s="104" t="s">
        <v>2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 x14ac:dyDescent="0.3">
      <c r="A11" s="105"/>
      <c r="B11" s="47" t="s">
        <v>5</v>
      </c>
      <c r="C11" s="106" t="s">
        <v>112</v>
      </c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</row>
    <row r="12" spans="1:15" x14ac:dyDescent="0.3">
      <c r="A12" s="105"/>
      <c r="B12" s="107" t="s">
        <v>6</v>
      </c>
      <c r="C12" s="49" t="s">
        <v>50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</row>
    <row r="13" spans="1:15" x14ac:dyDescent="0.3">
      <c r="A13" s="105"/>
      <c r="B13" s="107" t="s">
        <v>51</v>
      </c>
      <c r="C13" s="49" t="s">
        <v>117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</row>
    <row r="14" spans="1:15" x14ac:dyDescent="0.3">
      <c r="A14" s="105"/>
      <c r="B14" s="107" t="s">
        <v>7</v>
      </c>
      <c r="C14" s="49" t="s">
        <v>52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</row>
    <row r="15" spans="1:15" ht="28.8" x14ac:dyDescent="0.3">
      <c r="A15" s="105"/>
      <c r="B15" s="108" t="s">
        <v>8</v>
      </c>
      <c r="C15" s="109" t="s">
        <v>53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</row>
    <row r="16" spans="1:15" ht="28.8" x14ac:dyDescent="0.3">
      <c r="A16" s="105"/>
      <c r="B16" s="107" t="s">
        <v>9</v>
      </c>
      <c r="C16" s="109" t="s">
        <v>116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</row>
    <row r="17" spans="1:15" ht="18" x14ac:dyDescent="0.35">
      <c r="A17" s="92"/>
      <c r="B17" s="76" t="s">
        <v>10</v>
      </c>
      <c r="C17" s="101" t="s">
        <v>118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</row>
    <row r="18" spans="1:15" ht="21.6" customHeight="1" x14ac:dyDescent="0.45">
      <c r="A18" s="93"/>
      <c r="B18" s="110" t="s">
        <v>54</v>
      </c>
      <c r="C18" s="39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 spans="1:15" x14ac:dyDescent="0.3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</row>
    <row r="20" spans="1:15" x14ac:dyDescent="0.3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</row>
    <row r="21" spans="1:15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</row>
    <row r="22" spans="1:15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</row>
    <row r="23" spans="1:15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</row>
    <row r="24" spans="1:15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</row>
    <row r="25" spans="1:15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</row>
    <row r="26" spans="1:15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</row>
    <row r="27" spans="1:15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</row>
    <row r="28" spans="1:15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</row>
    <row r="29" spans="1:15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</row>
    <row r="30" spans="1:15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</row>
    <row r="31" spans="1:15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</row>
    <row r="32" spans="1:15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</row>
    <row r="33" spans="1:15" x14ac:dyDescent="0.3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</row>
    <row r="34" spans="1:15" s="46" customFormat="1" x14ac:dyDescent="0.3"/>
    <row r="35" spans="1:15" s="46" customFormat="1" x14ac:dyDescent="0.3"/>
    <row r="36" spans="1:15" s="46" customFormat="1" x14ac:dyDescent="0.3"/>
    <row r="37" spans="1:15" s="46" customFormat="1" x14ac:dyDescent="0.3"/>
    <row r="38" spans="1:15" s="46" customFormat="1" x14ac:dyDescent="0.3"/>
    <row r="39" spans="1:15" s="46" customFormat="1" x14ac:dyDescent="0.3"/>
    <row r="40" spans="1:15" s="46" customFormat="1" x14ac:dyDescent="0.3"/>
    <row r="41" spans="1:15" s="46" customFormat="1" x14ac:dyDescent="0.3"/>
    <row r="42" spans="1:15" s="46" customFormat="1" x14ac:dyDescent="0.3"/>
    <row r="43" spans="1:15" s="46" customFormat="1" x14ac:dyDescent="0.3"/>
    <row r="44" spans="1:15" s="46" customFormat="1" x14ac:dyDescent="0.3"/>
    <row r="45" spans="1:15" s="46" customFormat="1" x14ac:dyDescent="0.3"/>
    <row r="46" spans="1:15" s="46" customFormat="1" x14ac:dyDescent="0.3"/>
    <row r="47" spans="1:15" s="46" customFormat="1" x14ac:dyDescent="0.3"/>
    <row r="48" spans="1:15" s="46" customFormat="1" x14ac:dyDescent="0.3"/>
    <row r="49" s="46" customFormat="1" x14ac:dyDescent="0.3"/>
    <row r="50" s="46" customFormat="1" x14ac:dyDescent="0.3"/>
    <row r="51" s="46" customFormat="1" x14ac:dyDescent="0.3"/>
    <row r="52" s="46" customFormat="1" x14ac:dyDescent="0.3"/>
    <row r="53" s="46" customFormat="1" x14ac:dyDescent="0.3"/>
    <row r="54" s="46" customFormat="1" x14ac:dyDescent="0.3"/>
    <row r="55" s="46" customFormat="1" x14ac:dyDescent="0.3"/>
    <row r="56" s="46" customFormat="1" x14ac:dyDescent="0.3"/>
    <row r="57" s="46" customFormat="1" x14ac:dyDescent="0.3"/>
    <row r="58" s="46" customFormat="1" x14ac:dyDescent="0.3"/>
    <row r="59" s="46" customFormat="1" x14ac:dyDescent="0.3"/>
    <row r="60" s="46" customFormat="1" x14ac:dyDescent="0.3"/>
    <row r="61" s="46" customFormat="1" x14ac:dyDescent="0.3"/>
    <row r="62" s="46" customFormat="1" x14ac:dyDescent="0.3"/>
    <row r="63" s="46" customFormat="1" x14ac:dyDescent="0.3"/>
    <row r="64" s="46" customFormat="1" x14ac:dyDescent="0.3"/>
    <row r="65" s="46" customFormat="1" x14ac:dyDescent="0.3"/>
    <row r="66" s="46" customFormat="1" x14ac:dyDescent="0.3"/>
    <row r="67" s="46" customFormat="1" x14ac:dyDescent="0.3"/>
    <row r="68" s="46" customFormat="1" x14ac:dyDescent="0.3"/>
    <row r="69" s="46" customFormat="1" x14ac:dyDescent="0.3"/>
    <row r="70" s="46" customFormat="1" x14ac:dyDescent="0.3"/>
    <row r="71" s="46" customFormat="1" x14ac:dyDescent="0.3"/>
    <row r="72" s="46" customFormat="1" x14ac:dyDescent="0.3"/>
    <row r="73" s="46" customFormat="1" x14ac:dyDescent="0.3"/>
    <row r="74" s="46" customFormat="1" x14ac:dyDescent="0.3"/>
    <row r="75" s="46" customFormat="1" x14ac:dyDescent="0.3"/>
    <row r="76" s="46" customFormat="1" x14ac:dyDescent="0.3"/>
    <row r="77" s="46" customFormat="1" x14ac:dyDescent="0.3"/>
    <row r="78" s="46" customFormat="1" x14ac:dyDescent="0.3"/>
    <row r="79" s="46" customFormat="1" x14ac:dyDescent="0.3"/>
    <row r="80" s="46" customFormat="1" x14ac:dyDescent="0.3"/>
    <row r="81" s="46" customFormat="1" x14ac:dyDescent="0.3"/>
    <row r="82" s="46" customFormat="1" x14ac:dyDescent="0.3"/>
    <row r="83" s="46" customFormat="1" x14ac:dyDescent="0.3"/>
    <row r="84" s="46" customFormat="1" x14ac:dyDescent="0.3"/>
    <row r="85" s="46" customFormat="1" x14ac:dyDescent="0.3"/>
    <row r="86" s="46" customFormat="1" x14ac:dyDescent="0.3"/>
    <row r="87" s="46" customFormat="1" x14ac:dyDescent="0.3"/>
    <row r="88" s="46" customFormat="1" x14ac:dyDescent="0.3"/>
    <row r="89" s="46" customFormat="1" x14ac:dyDescent="0.3"/>
    <row r="90" s="46" customFormat="1" x14ac:dyDescent="0.3"/>
    <row r="91" s="46" customFormat="1" x14ac:dyDescent="0.3"/>
    <row r="92" s="46" customFormat="1" x14ac:dyDescent="0.3"/>
    <row r="93" s="46" customFormat="1" x14ac:dyDescent="0.3"/>
    <row r="94" s="46" customFormat="1" x14ac:dyDescent="0.3"/>
    <row r="95" s="46" customFormat="1" x14ac:dyDescent="0.3"/>
    <row r="96" s="46" customFormat="1" x14ac:dyDescent="0.3"/>
    <row r="97" s="46" customFormat="1" x14ac:dyDescent="0.3"/>
    <row r="98" s="46" customFormat="1" x14ac:dyDescent="0.3"/>
    <row r="99" s="46" customFormat="1" x14ac:dyDescent="0.3"/>
    <row r="100" s="46" customFormat="1" x14ac:dyDescent="0.3"/>
    <row r="101" s="46" customFormat="1" x14ac:dyDescent="0.3"/>
    <row r="102" s="46" customFormat="1" x14ac:dyDescent="0.3"/>
    <row r="103" s="46" customFormat="1" x14ac:dyDescent="0.3"/>
    <row r="104" s="46" customFormat="1" x14ac:dyDescent="0.3"/>
    <row r="105" s="46" customFormat="1" x14ac:dyDescent="0.3"/>
    <row r="106" s="46" customFormat="1" x14ac:dyDescent="0.3"/>
    <row r="107" s="46" customFormat="1" x14ac:dyDescent="0.3"/>
    <row r="108" s="46" customFormat="1" x14ac:dyDescent="0.3"/>
    <row r="109" s="46" customFormat="1" x14ac:dyDescent="0.3"/>
    <row r="110" s="46" customFormat="1" x14ac:dyDescent="0.3"/>
    <row r="111" s="46" customFormat="1" x14ac:dyDescent="0.3"/>
    <row r="112" s="46" customFormat="1" x14ac:dyDescent="0.3"/>
    <row r="113" s="46" customFormat="1" x14ac:dyDescent="0.3"/>
    <row r="114" s="46" customFormat="1" x14ac:dyDescent="0.3"/>
    <row r="115" s="46" customFormat="1" x14ac:dyDescent="0.3"/>
    <row r="116" s="46" customFormat="1" x14ac:dyDescent="0.3"/>
  </sheetData>
  <sheetProtection algorithmName="SHA-512" hashValue="1wOv8ee74YszXZOnRIdDVrmUggcLsJLwvRIDwOq/VcEER1lEtvbj+G2F7W2D1MG9xj5gXh50vcF8NZG76h/hyA==" saltValue="/7zf4l1wajz81CtDudNZ4Q==" spinCount="100000" sheet="1" objects="1" scenarios="1"/>
  <mergeCells count="1">
    <mergeCell ref="B1:C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0C29-8746-4F5C-A86D-2E4E5CF13EE5}">
  <sheetPr>
    <tabColor rgb="FFC2E76B"/>
  </sheetPr>
  <dimension ref="A1:AO110"/>
  <sheetViews>
    <sheetView zoomScale="90" zoomScaleNormal="90" workbookViewId="0">
      <pane ySplit="2" topLeftCell="A3" activePane="bottomLeft" state="frozen"/>
      <selection activeCell="C33" sqref="C33"/>
      <selection pane="bottomLeft" activeCell="D15" sqref="D15"/>
    </sheetView>
  </sheetViews>
  <sheetFormatPr defaultColWidth="9.109375" defaultRowHeight="14.4" x14ac:dyDescent="0.3"/>
  <cols>
    <col min="1" max="1" width="6.109375" style="47" customWidth="1"/>
    <col min="2" max="2" width="39" style="47" bestFit="1" customWidth="1"/>
    <col min="3" max="3" width="40.33203125" style="47" bestFit="1" customWidth="1"/>
    <col min="4" max="4" width="28" style="47" customWidth="1"/>
    <col min="5" max="5" width="30.44140625" style="47" customWidth="1"/>
    <col min="6" max="16" width="9.109375" style="47"/>
    <col min="17" max="41" width="9.109375" style="46"/>
    <col min="42" max="16384" width="9.109375" style="47"/>
  </cols>
  <sheetData>
    <row r="1" spans="1:41" ht="23.4" x14ac:dyDescent="0.45">
      <c r="A1" s="112" t="s">
        <v>71</v>
      </c>
      <c r="B1" s="97"/>
      <c r="C1" s="97"/>
      <c r="D1" s="97"/>
      <c r="E1" s="97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41" ht="12" customHeight="1" x14ac:dyDescent="0.3">
      <c r="A2" s="46"/>
      <c r="B2" s="46"/>
      <c r="C2" s="2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41" s="117" customFormat="1" ht="15.6" x14ac:dyDescent="0.3">
      <c r="A3" s="113" t="s">
        <v>60</v>
      </c>
      <c r="B3" s="114" t="s">
        <v>71</v>
      </c>
      <c r="C3" s="115" t="s">
        <v>72</v>
      </c>
      <c r="D3" s="115" t="s">
        <v>73</v>
      </c>
      <c r="E3" s="115" t="s">
        <v>74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</row>
    <row r="4" spans="1:41" x14ac:dyDescent="0.3">
      <c r="A4" s="118"/>
      <c r="B4" s="119" t="s">
        <v>75</v>
      </c>
      <c r="C4" s="120">
        <v>25</v>
      </c>
      <c r="D4" s="27"/>
      <c r="E4" s="121">
        <f>SUM(C4*D4)</f>
        <v>0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41" x14ac:dyDescent="0.3">
      <c r="A5" s="118"/>
      <c r="B5" s="119" t="s">
        <v>76</v>
      </c>
      <c r="C5" s="120">
        <v>25</v>
      </c>
      <c r="D5" s="27"/>
      <c r="E5" s="121">
        <f>SUM(C5*D5)</f>
        <v>0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41" ht="15.6" x14ac:dyDescent="0.3">
      <c r="A6" s="118"/>
      <c r="B6" s="122"/>
      <c r="C6" s="115" t="s">
        <v>77</v>
      </c>
      <c r="D6" s="123" t="s">
        <v>0</v>
      </c>
      <c r="E6" s="124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41" x14ac:dyDescent="0.3">
      <c r="A7" s="118"/>
      <c r="B7" s="70" t="s">
        <v>78</v>
      </c>
      <c r="C7" s="44">
        <v>2500</v>
      </c>
      <c r="D7" s="28"/>
      <c r="E7" s="125">
        <f>SUM(C7*D7)+C7</f>
        <v>2500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41" x14ac:dyDescent="0.3">
      <c r="A8" s="46"/>
      <c r="B8" s="46"/>
      <c r="C8" s="46"/>
      <c r="D8" s="122" t="s">
        <v>11</v>
      </c>
      <c r="E8" s="126">
        <f>SUM(E4:E7)</f>
        <v>2500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41" x14ac:dyDescent="0.3">
      <c r="A9" s="46"/>
      <c r="B9" s="46"/>
      <c r="C9" s="46"/>
      <c r="D9" s="46"/>
      <c r="E9" s="12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</row>
    <row r="10" spans="1:41" x14ac:dyDescent="0.3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</row>
    <row r="11" spans="1:41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4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</row>
    <row r="13" spans="1:4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</row>
    <row r="14" spans="1:41" x14ac:dyDescent="0.3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</row>
    <row r="15" spans="1:41" x14ac:dyDescent="0.3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</row>
    <row r="16" spans="1:41" x14ac:dyDescent="0.3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</row>
    <row r="17" spans="1:16" x14ac:dyDescent="0.3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x14ac:dyDescent="0.3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x14ac:dyDescent="0.3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x14ac:dyDescent="0.3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16" x14ac:dyDescent="0.3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  <row r="22" spans="1:16" x14ac:dyDescent="0.3">
      <c r="A22" s="46"/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</row>
    <row r="23" spans="1:16" x14ac:dyDescent="0.3">
      <c r="A23" s="46"/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x14ac:dyDescent="0.3">
      <c r="A24" s="46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</row>
    <row r="25" spans="1:16" x14ac:dyDescent="0.3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</row>
    <row r="26" spans="1:16" x14ac:dyDescent="0.3">
      <c r="A26" s="46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</row>
    <row r="27" spans="1:16" x14ac:dyDescent="0.3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pans="1:16" x14ac:dyDescent="0.3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</row>
    <row r="29" spans="1:16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</row>
    <row r="30" spans="1:16" x14ac:dyDescent="0.3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</row>
    <row r="31" spans="1:16" x14ac:dyDescent="0.3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</row>
    <row r="32" spans="1:16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</row>
    <row r="33" spans="1:16" x14ac:dyDescent="0.3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</row>
    <row r="34" spans="1:16" x14ac:dyDescent="0.3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</row>
    <row r="35" spans="1:16" x14ac:dyDescent="0.3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</row>
    <row r="36" spans="1:16" s="46" customFormat="1" x14ac:dyDescent="0.3"/>
    <row r="37" spans="1:16" s="46" customFormat="1" x14ac:dyDescent="0.3"/>
    <row r="38" spans="1:16" s="46" customFormat="1" x14ac:dyDescent="0.3"/>
    <row r="39" spans="1:16" s="46" customFormat="1" x14ac:dyDescent="0.3"/>
    <row r="40" spans="1:16" s="46" customFormat="1" x14ac:dyDescent="0.3"/>
    <row r="41" spans="1:16" s="46" customFormat="1" x14ac:dyDescent="0.3"/>
    <row r="42" spans="1:16" s="46" customFormat="1" x14ac:dyDescent="0.3"/>
    <row r="43" spans="1:16" s="46" customFormat="1" x14ac:dyDescent="0.3"/>
    <row r="44" spans="1:16" s="46" customFormat="1" x14ac:dyDescent="0.3"/>
    <row r="45" spans="1:16" s="46" customFormat="1" x14ac:dyDescent="0.3"/>
    <row r="46" spans="1:16" s="46" customFormat="1" x14ac:dyDescent="0.3"/>
    <row r="47" spans="1:16" s="46" customFormat="1" x14ac:dyDescent="0.3"/>
    <row r="48" spans="1:16" s="46" customFormat="1" x14ac:dyDescent="0.3"/>
    <row r="49" s="46" customFormat="1" x14ac:dyDescent="0.3"/>
    <row r="50" s="46" customFormat="1" x14ac:dyDescent="0.3"/>
    <row r="51" s="46" customFormat="1" x14ac:dyDescent="0.3"/>
    <row r="52" s="46" customFormat="1" x14ac:dyDescent="0.3"/>
    <row r="53" s="46" customFormat="1" x14ac:dyDescent="0.3"/>
    <row r="54" s="46" customFormat="1" x14ac:dyDescent="0.3"/>
    <row r="55" s="46" customFormat="1" x14ac:dyDescent="0.3"/>
    <row r="56" s="46" customFormat="1" x14ac:dyDescent="0.3"/>
    <row r="57" s="46" customFormat="1" x14ac:dyDescent="0.3"/>
    <row r="58" s="46" customFormat="1" x14ac:dyDescent="0.3"/>
    <row r="59" s="46" customFormat="1" x14ac:dyDescent="0.3"/>
    <row r="60" s="46" customFormat="1" x14ac:dyDescent="0.3"/>
    <row r="61" s="46" customFormat="1" x14ac:dyDescent="0.3"/>
    <row r="62" s="46" customFormat="1" x14ac:dyDescent="0.3"/>
    <row r="63" s="46" customFormat="1" x14ac:dyDescent="0.3"/>
    <row r="64" s="46" customFormat="1" x14ac:dyDescent="0.3"/>
    <row r="65" s="46" customFormat="1" x14ac:dyDescent="0.3"/>
    <row r="66" s="46" customFormat="1" x14ac:dyDescent="0.3"/>
    <row r="67" s="46" customFormat="1" x14ac:dyDescent="0.3"/>
    <row r="68" s="46" customFormat="1" x14ac:dyDescent="0.3"/>
    <row r="69" s="46" customFormat="1" x14ac:dyDescent="0.3"/>
    <row r="70" s="46" customFormat="1" x14ac:dyDescent="0.3"/>
    <row r="71" s="46" customFormat="1" x14ac:dyDescent="0.3"/>
    <row r="72" s="46" customFormat="1" x14ac:dyDescent="0.3"/>
    <row r="73" s="46" customFormat="1" x14ac:dyDescent="0.3"/>
    <row r="74" s="46" customFormat="1" x14ac:dyDescent="0.3"/>
    <row r="75" s="46" customFormat="1" x14ac:dyDescent="0.3"/>
    <row r="76" s="46" customFormat="1" x14ac:dyDescent="0.3"/>
    <row r="77" s="46" customFormat="1" x14ac:dyDescent="0.3"/>
    <row r="78" s="46" customFormat="1" x14ac:dyDescent="0.3"/>
    <row r="79" s="46" customFormat="1" x14ac:dyDescent="0.3"/>
    <row r="80" s="46" customFormat="1" x14ac:dyDescent="0.3"/>
    <row r="81" s="46" customFormat="1" x14ac:dyDescent="0.3"/>
    <row r="82" s="46" customFormat="1" x14ac:dyDescent="0.3"/>
    <row r="83" s="46" customFormat="1" x14ac:dyDescent="0.3"/>
    <row r="84" s="46" customFormat="1" x14ac:dyDescent="0.3"/>
    <row r="85" s="46" customFormat="1" x14ac:dyDescent="0.3"/>
    <row r="86" s="46" customFormat="1" x14ac:dyDescent="0.3"/>
    <row r="87" s="46" customFormat="1" x14ac:dyDescent="0.3"/>
    <row r="88" s="46" customFormat="1" x14ac:dyDescent="0.3"/>
    <row r="89" s="46" customFormat="1" x14ac:dyDescent="0.3"/>
    <row r="90" s="46" customFormat="1" x14ac:dyDescent="0.3"/>
    <row r="91" s="46" customFormat="1" x14ac:dyDescent="0.3"/>
    <row r="92" s="46" customFormat="1" x14ac:dyDescent="0.3"/>
    <row r="93" s="46" customFormat="1" x14ac:dyDescent="0.3"/>
    <row r="94" s="46" customFormat="1" x14ac:dyDescent="0.3"/>
    <row r="95" s="46" customFormat="1" x14ac:dyDescent="0.3"/>
    <row r="96" s="46" customFormat="1" x14ac:dyDescent="0.3"/>
    <row r="97" s="46" customFormat="1" x14ac:dyDescent="0.3"/>
    <row r="98" s="46" customFormat="1" x14ac:dyDescent="0.3"/>
    <row r="99" s="46" customFormat="1" x14ac:dyDescent="0.3"/>
    <row r="100" s="46" customFormat="1" x14ac:dyDescent="0.3"/>
    <row r="101" s="46" customFormat="1" x14ac:dyDescent="0.3"/>
    <row r="102" s="46" customFormat="1" x14ac:dyDescent="0.3"/>
    <row r="103" s="46" customFormat="1" x14ac:dyDescent="0.3"/>
    <row r="104" s="46" customFormat="1" x14ac:dyDescent="0.3"/>
    <row r="105" s="46" customFormat="1" x14ac:dyDescent="0.3"/>
    <row r="106" s="46" customFormat="1" x14ac:dyDescent="0.3"/>
    <row r="107" s="46" customFormat="1" x14ac:dyDescent="0.3"/>
    <row r="108" s="46" customFormat="1" x14ac:dyDescent="0.3"/>
    <row r="109" s="46" customFormat="1" x14ac:dyDescent="0.3"/>
    <row r="110" s="46" customFormat="1" x14ac:dyDescent="0.3"/>
  </sheetData>
  <sheetProtection algorithmName="SHA-512" hashValue="1UH86R8xppwL/RfZWDxd6Tw8UHmaGo08u6ptKXYeLFPnxucz/1QZR7BOJpCjMfSzCSZ/PaEObsoenszNlPsR/A==" saltValue="bW1Gq80jvqgMQxKCmynJgw==" spinCount="100000" sheet="1" objects="1" scenarios="1"/>
  <mergeCells count="1">
    <mergeCell ref="A1:E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1E2DC-89F5-47B9-B512-61D36693B64C}">
  <sheetPr>
    <tabColor rgb="FFC2E76B"/>
  </sheetPr>
  <dimension ref="A1:AO110"/>
  <sheetViews>
    <sheetView zoomScale="90" zoomScaleNormal="90" workbookViewId="0">
      <pane ySplit="2" topLeftCell="A3" activePane="bottomLeft" state="frozen"/>
      <selection activeCell="A39" sqref="A39"/>
      <selection pane="bottomLeft" activeCell="D8" sqref="D8"/>
    </sheetView>
  </sheetViews>
  <sheetFormatPr defaultColWidth="9.109375" defaultRowHeight="14.4" x14ac:dyDescent="0.3"/>
  <cols>
    <col min="1" max="1" width="6.109375" style="47" customWidth="1"/>
    <col min="2" max="2" width="76.109375" style="47" customWidth="1"/>
    <col min="3" max="3" width="19.88671875" style="47" customWidth="1"/>
    <col min="4" max="4" width="28" style="47" customWidth="1"/>
    <col min="5" max="5" width="30.44140625" style="47" customWidth="1"/>
    <col min="6" max="16" width="9.109375" style="47"/>
    <col min="17" max="41" width="9.109375" style="46"/>
    <col min="42" max="16384" width="9.109375" style="47"/>
  </cols>
  <sheetData>
    <row r="1" spans="1:41" ht="23.4" x14ac:dyDescent="0.45">
      <c r="A1" s="112" t="s">
        <v>79</v>
      </c>
      <c r="B1" s="97"/>
      <c r="C1" s="97"/>
      <c r="D1" s="97"/>
      <c r="E1" s="97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41" ht="11.25" customHeight="1" x14ac:dyDescent="0.3">
      <c r="A2" s="46"/>
      <c r="B2" s="46"/>
      <c r="C2" s="2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41" s="117" customFormat="1" ht="15.6" x14ac:dyDescent="0.3">
      <c r="A3" s="113" t="s">
        <v>61</v>
      </c>
      <c r="B3" s="114" t="s">
        <v>79</v>
      </c>
      <c r="C3" s="115" t="s">
        <v>80</v>
      </c>
      <c r="D3" s="115" t="s">
        <v>81</v>
      </c>
      <c r="E3" s="115" t="s">
        <v>74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</row>
    <row r="4" spans="1:41" x14ac:dyDescent="0.3">
      <c r="A4" s="118"/>
      <c r="B4" s="128" t="s">
        <v>86</v>
      </c>
      <c r="C4" s="129">
        <v>100</v>
      </c>
      <c r="D4" s="29"/>
      <c r="E4" s="130">
        <f>SUM(C4*D4)</f>
        <v>0</v>
      </c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41" ht="15" customHeight="1" x14ac:dyDescent="0.3">
      <c r="A5" s="131"/>
      <c r="B5" s="96" t="s">
        <v>87</v>
      </c>
      <c r="C5" s="132">
        <v>100</v>
      </c>
      <c r="D5" s="30"/>
      <c r="E5" s="133">
        <f>SUM(C5*D5)</f>
        <v>0</v>
      </c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</row>
    <row r="6" spans="1:41" x14ac:dyDescent="0.3">
      <c r="A6" s="131"/>
      <c r="B6" s="70" t="s">
        <v>100</v>
      </c>
      <c r="C6" s="134">
        <v>100</v>
      </c>
      <c r="D6" s="27"/>
      <c r="E6" s="130">
        <f t="shared" ref="E6:E7" si="0">SUM(C6*D6)</f>
        <v>0</v>
      </c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</row>
    <row r="7" spans="1:41" x14ac:dyDescent="0.3">
      <c r="A7" s="131"/>
      <c r="B7" s="70" t="s">
        <v>97</v>
      </c>
      <c r="C7" s="134">
        <v>100</v>
      </c>
      <c r="D7" s="27"/>
      <c r="E7" s="130">
        <f t="shared" si="0"/>
        <v>0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41" s="46" customFormat="1" x14ac:dyDescent="0.3">
      <c r="D8" s="135" t="s">
        <v>74</v>
      </c>
      <c r="E8" s="135">
        <f>SUM(E4:E7)</f>
        <v>0</v>
      </c>
    </row>
    <row r="9" spans="1:41" s="46" customFormat="1" x14ac:dyDescent="0.3"/>
    <row r="10" spans="1:41" s="46" customFormat="1" x14ac:dyDescent="0.3"/>
    <row r="11" spans="1:41" s="46" customFormat="1" x14ac:dyDescent="0.3"/>
    <row r="12" spans="1:41" s="46" customFormat="1" x14ac:dyDescent="0.3"/>
    <row r="13" spans="1:41" s="46" customFormat="1" x14ac:dyDescent="0.3"/>
    <row r="14" spans="1:41" s="46" customFormat="1" x14ac:dyDescent="0.3"/>
    <row r="15" spans="1:41" s="46" customFormat="1" x14ac:dyDescent="0.3"/>
    <row r="16" spans="1:41" s="46" customFormat="1" x14ac:dyDescent="0.3"/>
    <row r="17" s="46" customFormat="1" x14ac:dyDescent="0.3"/>
    <row r="18" s="46" customFormat="1" x14ac:dyDescent="0.3"/>
    <row r="19" s="46" customFormat="1" x14ac:dyDescent="0.3"/>
    <row r="20" s="46" customFormat="1" x14ac:dyDescent="0.3"/>
    <row r="21" s="46" customFormat="1" x14ac:dyDescent="0.3"/>
    <row r="22" s="46" customFormat="1" x14ac:dyDescent="0.3"/>
    <row r="23" s="46" customFormat="1" x14ac:dyDescent="0.3"/>
    <row r="24" s="46" customFormat="1" x14ac:dyDescent="0.3"/>
    <row r="25" s="46" customFormat="1" x14ac:dyDescent="0.3"/>
    <row r="26" s="46" customFormat="1" x14ac:dyDescent="0.3"/>
    <row r="27" s="46" customFormat="1" x14ac:dyDescent="0.3"/>
    <row r="28" s="46" customFormat="1" x14ac:dyDescent="0.3"/>
    <row r="29" s="46" customFormat="1" x14ac:dyDescent="0.3"/>
    <row r="30" s="46" customFormat="1" x14ac:dyDescent="0.3"/>
    <row r="31" s="46" customFormat="1" x14ac:dyDescent="0.3"/>
    <row r="32" s="46" customFormat="1" x14ac:dyDescent="0.3"/>
    <row r="33" s="46" customFormat="1" x14ac:dyDescent="0.3"/>
    <row r="34" s="46" customFormat="1" x14ac:dyDescent="0.3"/>
    <row r="35" s="46" customFormat="1" x14ac:dyDescent="0.3"/>
    <row r="36" s="46" customFormat="1" x14ac:dyDescent="0.3"/>
    <row r="37" s="46" customFormat="1" x14ac:dyDescent="0.3"/>
    <row r="38" s="46" customFormat="1" x14ac:dyDescent="0.3"/>
    <row r="39" s="46" customFormat="1" x14ac:dyDescent="0.3"/>
    <row r="40" s="46" customFormat="1" x14ac:dyDescent="0.3"/>
    <row r="41" s="46" customFormat="1" x14ac:dyDescent="0.3"/>
    <row r="42" s="46" customFormat="1" x14ac:dyDescent="0.3"/>
    <row r="43" s="46" customFormat="1" x14ac:dyDescent="0.3"/>
    <row r="44" s="46" customFormat="1" x14ac:dyDescent="0.3"/>
    <row r="45" s="46" customFormat="1" x14ac:dyDescent="0.3"/>
    <row r="46" s="46" customFormat="1" x14ac:dyDescent="0.3"/>
    <row r="47" s="46" customFormat="1" x14ac:dyDescent="0.3"/>
    <row r="48" s="46" customFormat="1" x14ac:dyDescent="0.3"/>
    <row r="49" s="46" customFormat="1" x14ac:dyDescent="0.3"/>
    <row r="50" s="46" customFormat="1" x14ac:dyDescent="0.3"/>
    <row r="51" s="46" customFormat="1" x14ac:dyDescent="0.3"/>
    <row r="52" s="46" customFormat="1" x14ac:dyDescent="0.3"/>
    <row r="53" s="46" customFormat="1" x14ac:dyDescent="0.3"/>
    <row r="54" s="46" customFormat="1" x14ac:dyDescent="0.3"/>
    <row r="55" s="46" customFormat="1" x14ac:dyDescent="0.3"/>
    <row r="56" s="46" customFormat="1" x14ac:dyDescent="0.3"/>
    <row r="57" s="46" customFormat="1" x14ac:dyDescent="0.3"/>
    <row r="58" s="46" customFormat="1" x14ac:dyDescent="0.3"/>
    <row r="59" s="46" customFormat="1" x14ac:dyDescent="0.3"/>
    <row r="60" s="46" customFormat="1" x14ac:dyDescent="0.3"/>
    <row r="61" s="46" customFormat="1" x14ac:dyDescent="0.3"/>
    <row r="62" s="46" customFormat="1" x14ac:dyDescent="0.3"/>
    <row r="63" s="46" customFormat="1" x14ac:dyDescent="0.3"/>
    <row r="64" s="46" customFormat="1" x14ac:dyDescent="0.3"/>
    <row r="65" s="46" customFormat="1" x14ac:dyDescent="0.3"/>
    <row r="66" s="46" customFormat="1" x14ac:dyDescent="0.3"/>
    <row r="67" s="46" customFormat="1" x14ac:dyDescent="0.3"/>
    <row r="68" s="46" customFormat="1" x14ac:dyDescent="0.3"/>
    <row r="69" s="46" customFormat="1" x14ac:dyDescent="0.3"/>
    <row r="70" s="46" customFormat="1" x14ac:dyDescent="0.3"/>
    <row r="71" s="46" customFormat="1" x14ac:dyDescent="0.3"/>
    <row r="72" s="46" customFormat="1" x14ac:dyDescent="0.3"/>
    <row r="73" s="46" customFormat="1" x14ac:dyDescent="0.3"/>
    <row r="74" s="46" customFormat="1" x14ac:dyDescent="0.3"/>
    <row r="75" s="46" customFormat="1" x14ac:dyDescent="0.3"/>
    <row r="76" s="46" customFormat="1" x14ac:dyDescent="0.3"/>
    <row r="77" s="46" customFormat="1" x14ac:dyDescent="0.3"/>
    <row r="78" s="46" customFormat="1" x14ac:dyDescent="0.3"/>
    <row r="79" s="46" customFormat="1" x14ac:dyDescent="0.3"/>
    <row r="80" s="46" customFormat="1" x14ac:dyDescent="0.3"/>
    <row r="81" s="46" customFormat="1" x14ac:dyDescent="0.3"/>
    <row r="82" s="46" customFormat="1" x14ac:dyDescent="0.3"/>
    <row r="83" s="46" customFormat="1" x14ac:dyDescent="0.3"/>
    <row r="84" s="46" customFormat="1" x14ac:dyDescent="0.3"/>
    <row r="85" s="46" customFormat="1" x14ac:dyDescent="0.3"/>
    <row r="86" s="46" customFormat="1" x14ac:dyDescent="0.3"/>
    <row r="87" s="46" customFormat="1" x14ac:dyDescent="0.3"/>
    <row r="88" s="46" customFormat="1" x14ac:dyDescent="0.3"/>
    <row r="89" s="46" customFormat="1" x14ac:dyDescent="0.3"/>
    <row r="90" s="46" customFormat="1" x14ac:dyDescent="0.3"/>
    <row r="91" s="46" customFormat="1" x14ac:dyDescent="0.3"/>
    <row r="92" s="46" customFormat="1" x14ac:dyDescent="0.3"/>
    <row r="93" s="46" customFormat="1" x14ac:dyDescent="0.3"/>
    <row r="94" s="46" customFormat="1" x14ac:dyDescent="0.3"/>
    <row r="95" s="46" customFormat="1" x14ac:dyDescent="0.3"/>
    <row r="96" s="46" customFormat="1" x14ac:dyDescent="0.3"/>
    <row r="97" s="46" customFormat="1" x14ac:dyDescent="0.3"/>
    <row r="98" s="46" customFormat="1" x14ac:dyDescent="0.3"/>
    <row r="99" s="46" customFormat="1" x14ac:dyDescent="0.3"/>
    <row r="100" s="46" customFormat="1" x14ac:dyDescent="0.3"/>
    <row r="101" s="46" customFormat="1" x14ac:dyDescent="0.3"/>
    <row r="102" s="46" customFormat="1" x14ac:dyDescent="0.3"/>
    <row r="103" s="46" customFormat="1" x14ac:dyDescent="0.3"/>
    <row r="104" s="46" customFormat="1" x14ac:dyDescent="0.3"/>
    <row r="105" s="46" customFormat="1" x14ac:dyDescent="0.3"/>
    <row r="106" s="46" customFormat="1" x14ac:dyDescent="0.3"/>
    <row r="107" s="46" customFormat="1" x14ac:dyDescent="0.3"/>
    <row r="108" s="46" customFormat="1" x14ac:dyDescent="0.3"/>
    <row r="109" s="46" customFormat="1" x14ac:dyDescent="0.3"/>
    <row r="110" s="46" customFormat="1" x14ac:dyDescent="0.3"/>
  </sheetData>
  <sheetProtection algorithmName="SHA-512" hashValue="G7Gy8QtQVApDUHhMEVEN4rfLMV0wvY+G2SpjxknTYAOx0dWB+QyE7NgQcwLaVGFUXlsiYo7n0Q0f0Uvh0fBYfA==" saltValue="U0Ms5Q8VQg1uDntUwKj08Q==" spinCount="100000" sheet="1" objects="1" scenarios="1"/>
  <mergeCells count="1">
    <mergeCell ref="A1:E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7620617454FB4E994FF5988DDACDB3" ma:contentTypeVersion="3" ma:contentTypeDescription="Een nieuw document maken." ma:contentTypeScope="" ma:versionID="ffbcedf48fd20025030595ade71f09d2">
  <xsd:schema xmlns:xsd="http://www.w3.org/2001/XMLSchema" xmlns:xs="http://www.w3.org/2001/XMLSchema" xmlns:p="http://schemas.microsoft.com/office/2006/metadata/properties" xmlns:ns2="70f9bcc2-12d9-4d12-9f79-fb979dcd7faf" targetNamespace="http://schemas.microsoft.com/office/2006/metadata/properties" ma:root="true" ma:fieldsID="28d2563d878c151d36f303e589b9049b" ns2:_="">
    <xsd:import namespace="70f9bcc2-12d9-4d12-9f79-fb979dcd7f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9bcc2-12d9-4d12-9f79-fb979dcd7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863E14-9197-4E95-8036-D44F6077E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9bcc2-12d9-4d12-9f79-fb979dcd7f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F842F-853E-4999-A220-EDD036C0A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EC3760-860E-4644-BA2F-A8906B982732}">
  <ds:schemaRefs>
    <ds:schemaRef ds:uri="http://purl.org/dc/terms/"/>
    <ds:schemaRef ds:uri="http://schemas.openxmlformats.org/package/2006/metadata/core-properties"/>
    <ds:schemaRef ds:uri="3d81422e-5fa8-453e-af90-623fbabe749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Basisgegevens</vt:lpstr>
      <vt:lpstr>Totaalblad</vt:lpstr>
      <vt:lpstr>1. Windows</vt:lpstr>
      <vt:lpstr>2. Apple</vt:lpstr>
      <vt:lpstr>3. Accessoires</vt:lpstr>
      <vt:lpstr>4. Reparatietarieven</vt:lpstr>
      <vt:lpstr>5. Overige diensten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 Vos</dc:creator>
  <cp:lastModifiedBy>Bernd Grave</cp:lastModifiedBy>
  <dcterms:created xsi:type="dcterms:W3CDTF">2019-02-13T14:17:08Z</dcterms:created>
  <dcterms:modified xsi:type="dcterms:W3CDTF">2025-12-08T14:11:12Z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0x0101006C7620617454FB4E994FF5988DDACDB3</vt:lpwstr>
  </property>
</Properties>
</file>